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.shortcut-targets-by-id\1r9wQMZp1ClWPLuGzDurK2F_zI-OlPbj6\PUBLICA\SG-SST PUBLICA\SGSST AIM ACTUALIZADO LGH\INFORMES CONTRATO 2025\ACTA 04\EVIDENCIAS\ALCANCE 06\"/>
    </mc:Choice>
  </mc:AlternateContent>
  <bookViews>
    <workbookView xWindow="0" yWindow="0" windowWidth="20490" windowHeight="8820"/>
  </bookViews>
  <sheets>
    <sheet name="IND EPR SGSS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LG1">#REF!</definedName>
    <definedName name="aaa">#REF!</definedName>
    <definedName name="adshfjd">#REF!</definedName>
    <definedName name="AU">#REF!</definedName>
    <definedName name="AURO">#REF!</definedName>
    <definedName name="bASEAUSENTISMO2017">#REF!</definedName>
    <definedName name="Causas">[1]Datos!$BT$4:$BT$9</definedName>
    <definedName name="CEDULA">'[2]BASE DE DATOS'!$B$6:$B$1048576</definedName>
    <definedName name="Clasificación">'[3] '!$E$2:$E$8</definedName>
    <definedName name="DDD">#REF!</definedName>
    <definedName name="DiasCategorias">[4]Diario!$F$2:$F$366</definedName>
    <definedName name="Direccion">[1]Datos!$BR$4:$BR$14</definedName>
    <definedName name="dsaifhiowjgiwrjng">#REF!</definedName>
    <definedName name="FechaInicio">[4]Completo!$B$1</definedName>
    <definedName name="fgndtykjtuy">#REF!</definedName>
    <definedName name="GERENCIA">[5]PARAMETROS!$I$2:$I$370</definedName>
    <definedName name="INCAPACIDADES">#REF!</definedName>
    <definedName name="JJJ">#REF!</definedName>
    <definedName name="JR_PAGE_ANCHOR_0_1">[6]ReporteAusentismos!#REF!</definedName>
    <definedName name="LG">#REF!</definedName>
    <definedName name="LIL">#REF!</definedName>
    <definedName name="LILI">#REF!</definedName>
    <definedName name="Lugar">[1]Datos!$BX$4:$BX$70</definedName>
    <definedName name="Naturales">#REF!</definedName>
    <definedName name="ND">#REF!</definedName>
    <definedName name="ooo">#REF!</definedName>
    <definedName name="OPERATIVO">#REF!</definedName>
    <definedName name="PAP">#REF!</definedName>
    <definedName name="pero">#REF!</definedName>
    <definedName name="Sede">[7]Parámetros!$B$2:$B$840</definedName>
    <definedName name="Seguridad">#REF!</definedName>
    <definedName name="TIPO">[8]listas!$A$1:$A$65536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91" i="1" l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30" i="1"/>
  <c r="AE29" i="1"/>
  <c r="AE28" i="1"/>
  <c r="AE27" i="1"/>
  <c r="AE26" i="1"/>
  <c r="AE25" i="1"/>
  <c r="AE24" i="1"/>
  <c r="AE23" i="1"/>
  <c r="AE22" i="1"/>
  <c r="AE21" i="1"/>
  <c r="AE20" i="1"/>
  <c r="AB93" i="1" l="1"/>
  <c r="BA5" i="1" s="1"/>
  <c r="AB63" i="1"/>
  <c r="BA4" i="1" s="1"/>
  <c r="AB32" i="1"/>
  <c r="AV25" i="1" s="1"/>
  <c r="BA3" i="1" l="1"/>
  <c r="BA8" i="1" s="1"/>
</calcChain>
</file>

<file path=xl/sharedStrings.xml><?xml version="1.0" encoding="utf-8"?>
<sst xmlns="http://schemas.openxmlformats.org/spreadsheetml/2006/main" count="181" uniqueCount="109">
  <si>
    <t>RESULTADOS</t>
  </si>
  <si>
    <t>ESTRUCTURA</t>
  </si>
  <si>
    <t>PROCESO</t>
  </si>
  <si>
    <t>RESULTADO</t>
  </si>
  <si>
    <t>GESTION ESPERADA</t>
  </si>
  <si>
    <t>GESTION PRESENTADA</t>
  </si>
  <si>
    <t>NOMBRE DEL INDICADOR:</t>
  </si>
  <si>
    <t>ESTRUCTURA DEL SISTEMA</t>
  </si>
  <si>
    <t>OBJETIVO DEL INDICADOR:</t>
  </si>
  <si>
    <t>FORMULA:</t>
  </si>
  <si>
    <t>Medición cuanti-cualitativa</t>
  </si>
  <si>
    <t>FRECUENCIA DE MEDICIÓN</t>
  </si>
  <si>
    <t>ANUAL</t>
  </si>
  <si>
    <t>SEGUIMIENTO</t>
  </si>
  <si>
    <t>SEMESTRAL</t>
  </si>
  <si>
    <t>Interpretación del indicador</t>
  </si>
  <si>
    <t>META ESPERADA</t>
  </si>
  <si>
    <t>ITEM</t>
  </si>
  <si>
    <t>Cumple</t>
  </si>
  <si>
    <t>%</t>
  </si>
  <si>
    <t xml:space="preserve">RECOMENDACIONES Y/O HALLAZGOS
</t>
  </si>
  <si>
    <t>Existe la politica de seguridad y salud en el trabajo actualizada y esta comunicada a todo el personal de la empresa</t>
  </si>
  <si>
    <t>SI</t>
  </si>
  <si>
    <t>La política en SGSST está publicada y comunicada</t>
  </si>
  <si>
    <t>Existen los Objetivos y metas de seguridad y salud en el trabajo y están frmados por las directivas</t>
  </si>
  <si>
    <t>Existe el plan de trabajo anual en SST y su cronograma divulgado al COPASST</t>
  </si>
  <si>
    <t>Se asignaron las responsabilidades de los distintos niveles de la empresa frente al desarrollo del SG-SST</t>
  </si>
  <si>
    <t>NO</t>
  </si>
  <si>
    <t>Asignaron los recursos humanos, fisicos y financieros, requeridos para la implementacion del SG-SST</t>
  </si>
  <si>
    <t>Cuenta con el metodo para identificar peligros y evaluar riesgos, incluyendo el instrumento para que los trabajadores reporten condiciones inseguras</t>
  </si>
  <si>
    <t>Esta conformado y funciona el COPASST (Actas al día)</t>
  </si>
  <si>
    <t>Se cuenta con los documentos que soportan el SG-SST</t>
  </si>
  <si>
    <t>El SG-SST cuenta con los documentos de soporte</t>
  </si>
  <si>
    <t>Se cuenta con un procedimiento para efectuar el diagnostico de los condiciones de salud de los trabajadores (Procedimiento exámenes médicos ocupacionales)</t>
  </si>
  <si>
    <t>Se cuenta con el plan de emergencias para todos los centros de trabajo de la empresa</t>
  </si>
  <si>
    <t>La sede cuenta con un Plan de Emergencias</t>
  </si>
  <si>
    <t>Se ha establecido el plan de capacitacion en SST para el año</t>
  </si>
  <si>
    <t>Estado de cumplimiento de la estructura del Sistema</t>
  </si>
  <si>
    <t>GESTION DEL SISTEMA</t>
  </si>
  <si>
    <t xml:space="preserve">
Medir el avance de las activiades minimas del SG-SST </t>
  </si>
  <si>
    <t>META</t>
  </si>
  <si>
    <t>Se realizo la evaluacion inicial del Sistema (Linea Base) año 2022</t>
  </si>
  <si>
    <t>Realizaron la  evaluacion inicial del Sistema (Linea Base) año 2022</t>
  </si>
  <si>
    <t>Se ejecuta el plan de trabajo de acuerdo a la programacion planteada</t>
  </si>
  <si>
    <t>El plan de trabajo se ejecuta de acuerdo a la programación</t>
  </si>
  <si>
    <t>Se ejecuta el plan de formacion según la programacion planteada, adicional el personal participa en las capacitaciones</t>
  </si>
  <si>
    <t>El plan de formación se ejecuta según la programación</t>
  </si>
  <si>
    <t>En el plan de trabajo se ejecutan actividades para la intervencion de los peligros identificados y riesgos priorizados</t>
  </si>
  <si>
    <t>En la ejecución del plan de trabajo no se intervienen los riesgos priorizados</t>
  </si>
  <si>
    <t>Se evaluaron condiciones de salud(examenes medicos) en el año a los trabajadores</t>
  </si>
  <si>
    <t>Se ejecutaron acciones de mejora por INSPECCIONES DE SEGURIDAD</t>
  </si>
  <si>
    <t>Se realizaron las actividades de los programas de gestion en salud o programas de vigilancia epidemiológica según lo planeado</t>
  </si>
  <si>
    <t>Las estadísticas están actualizadas</t>
  </si>
  <si>
    <t>Se cuenta con una estrategia para conservar los documentos (Realizar el drive en la matriz documental para el centro de trabajo)</t>
  </si>
  <si>
    <t>La conservación documental se realiza según las tablas de gestión documental</t>
  </si>
  <si>
    <t>RESULTADO DEL SISTEMA</t>
  </si>
  <si>
    <t xml:space="preserve">
Medir la ejecución y resultados de las actividades del SG-SST</t>
  </si>
  <si>
    <t>Se evaluaron los requisitos legales identificados en la matriz legal para medir su cumplimiento</t>
  </si>
  <si>
    <t>Se cumplen los objetivos del sistema a la fecha de medición de éste indicador</t>
  </si>
  <si>
    <t>Los objetivos del sistema están cumplidos a la fecha</t>
  </si>
  <si>
    <t>El plan de trabajo está actualizado frente a la planeación y ejecución de actividades</t>
  </si>
  <si>
    <t>Se cerraron todas las acciones de mejora resultante de las investigacion de los accidentes de trabajo y enfermedad laboral</t>
  </si>
  <si>
    <t>No se han presentado eventos durante el presente año</t>
  </si>
  <si>
    <t>Se cerraron todas las acciones de mejora resultante de las inspecciones de seguridad</t>
  </si>
  <si>
    <t>Se implementaron todas las actividades de los programas de gestion en salud y/o programas de vigilancia epidemiológica</t>
  </si>
  <si>
    <t xml:space="preserve">Se implementaron todas las actividades de los programas de gestion en seguridad </t>
  </si>
  <si>
    <t>Todas las actividades de los programas de gestion en seguridad se implementaron</t>
  </si>
  <si>
    <t>Se intervinieron todos los riesgos priorizados a traves de actividades planteadas en el plan de trabajo del sistema</t>
  </si>
  <si>
    <t>Se previnieron accidentes mortales en el año</t>
  </si>
  <si>
    <t>Los accidentes mortales se previenen mediante todas las actividades de SST ejecutadas</t>
  </si>
  <si>
    <t>Se cumple la prevencion de enfermedades laborales en el año</t>
  </si>
  <si>
    <t>Las enfermedades laborales se previenen mediante todas las actividades de SST ejecutadas</t>
  </si>
  <si>
    <t>Los accidentes graves se previenen mediante todas las actividades de SST ejecutadas</t>
  </si>
  <si>
    <r>
      <t xml:space="preserve">INDICADORES DE GESTIÓN </t>
    </r>
    <r>
      <rPr>
        <b/>
        <sz val="14"/>
        <color rgb="FF0070C0"/>
        <rFont val="Arial"/>
        <family val="2"/>
      </rPr>
      <t>ESTRUCTURA</t>
    </r>
    <r>
      <rPr>
        <b/>
        <sz val="14"/>
        <color theme="1"/>
        <rFont val="Arial"/>
        <family val="2"/>
      </rPr>
      <t xml:space="preserve">
</t>
    </r>
  </si>
  <si>
    <r>
      <t xml:space="preserve">
INDICADORES DE GESTIÓN </t>
    </r>
    <r>
      <rPr>
        <b/>
        <sz val="14"/>
        <color rgb="FF0070C0"/>
        <rFont val="Arial"/>
        <family val="2"/>
      </rPr>
      <t>PROCESO</t>
    </r>
    <r>
      <rPr>
        <b/>
        <sz val="14"/>
        <color theme="1"/>
        <rFont val="Arial"/>
        <family val="2"/>
      </rPr>
      <t xml:space="preserve">
</t>
    </r>
  </si>
  <si>
    <r>
      <t xml:space="preserve">INDICADORES DE GESTIÓN </t>
    </r>
    <r>
      <rPr>
        <b/>
        <sz val="14"/>
        <color rgb="FF0070C0"/>
        <rFont val="Arial"/>
        <family val="2"/>
      </rPr>
      <t>RESULTADO</t>
    </r>
    <r>
      <rPr>
        <b/>
        <sz val="14"/>
        <color theme="1"/>
        <rFont val="Arial"/>
        <family val="2"/>
      </rPr>
      <t xml:space="preserve">
</t>
    </r>
  </si>
  <si>
    <t>Porcentaje de cumplimiento en la estructura del Sistema</t>
  </si>
  <si>
    <t>Porcentaje de cumplimiento en la gestion del Sistema</t>
  </si>
  <si>
    <t>Porcentaje de cumplimiento en resultados del Sistema</t>
  </si>
  <si>
    <t>Medir la Estructura Minima del SG-SST para su adecuado funcionamiento</t>
  </si>
  <si>
    <t>Los objetivos y metas están firmados por la gerencia</t>
  </si>
  <si>
    <t>La asignación de responsabilidades frente al SGSST se socializó a los trabajadores en general</t>
  </si>
  <si>
    <t>Asignación y gestión de recursos necesarios para el funcionamiento del SGSST</t>
  </si>
  <si>
    <t>Se cuenta con Matriz de identificación de peligros, hace falta un mecanismo de reportes de condiciones inseguras</t>
  </si>
  <si>
    <t>Copasst conformado, con última acta de reunion en junio de 2025</t>
  </si>
  <si>
    <t>Existe el procedimiento de exámenes médicos ocupacionales</t>
  </si>
  <si>
    <t>Se estableció Plan de capacitación en SST para el año 2025</t>
  </si>
  <si>
    <t>Están actualizadas las evaluaciones médicas para el año 2024</t>
  </si>
  <si>
    <t>Se ejecutaron acciones de mejora por INVESTIGACION DE ACCIDENTES DE TRABAJO (ATaño 2024)</t>
  </si>
  <si>
    <t>No se han presentado planes de acción resultantes, no se han presentado accidentes laborales</t>
  </si>
  <si>
    <t>Las inspecciones de seguridad no se han generado aún, por tanto no hay ejecución de acciones de mejora</t>
  </si>
  <si>
    <t>Los programas de gestion en salud o programas de vigilancia epidemiológica están en elaboración</t>
  </si>
  <si>
    <t>Se realiza las estadisticas de Accidentalidad Laboral año 2024</t>
  </si>
  <si>
    <t>Se realiza las estadisticas de Enfermerdad Laboral año 2024</t>
  </si>
  <si>
    <t>Se realiza las estadisticas de Ausentismo Laboral por enfermedad comun año 2024</t>
  </si>
  <si>
    <t>Se ejecuta la formacion en Emergencias a la Brigada (programado o ejecutado 2024)</t>
  </si>
  <si>
    <t>Se realiza simulacros de emergencias (ejecutado año 2024)</t>
  </si>
  <si>
    <t>La conformación de la Brigada se inició, asi mismo se dara inicio al plan de capacitación</t>
  </si>
  <si>
    <t>Se realizó simulacro de emergencias para el año 2024</t>
  </si>
  <si>
    <t>Se encontró la matriz de seguimiento al cumplimiento de requisitos legales, hace falta actualizarla</t>
  </si>
  <si>
    <t>Se cumplio el plan de trabajo anual del sistema año 2024 (actividades ejecutadas a la fecha de la visita)</t>
  </si>
  <si>
    <t>Se cumplio el plan de formacion anual año 2024 (actividades ejecutadas a la fecha de la visita)</t>
  </si>
  <si>
    <t>Se cumple con el plan de formacion anual año 2024</t>
  </si>
  <si>
    <t>En la ejecución del plan de trabajo se intervienen los riesgos priorizados</t>
  </si>
  <si>
    <t>Se cumple la prevencion de accidentes graves (año 2023, 2024 y a la fecha)</t>
  </si>
  <si>
    <t>Se capacitaron en manejo de emergencias basicas a la brigadas (programacion o ejecucion 2024)</t>
  </si>
  <si>
    <t>Se ejecutaron los simulacros de emergencias (añño 2024)</t>
  </si>
  <si>
    <r>
      <rPr>
        <b/>
        <sz val="12"/>
        <rFont val="Arial"/>
        <family val="2"/>
      </rPr>
      <t>DESEMPEÑO EN EL SGSST 2025</t>
    </r>
    <r>
      <rPr>
        <sz val="10"/>
        <rFont val="Arial"/>
        <family val="2"/>
      </rPr>
      <t xml:space="preserve">
(INDICADORES ESTRUCTURA, PROCESO Y RESULTADO)</t>
    </r>
  </si>
  <si>
    <t>El plan de trabajo 2025 y su cronograma fueron elaborados, y divulgarlos al Copasst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</si>
</sst>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4"/>
      <color theme="1"/>
      <name val="Arial"/>
      <family val="2"/>
    </font>
    <font>
      <b/>
      <sz val="14"/>
      <color rgb="FF0070C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i/>
      <sz val="10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116">
    <xf numFmtId="0" fontId="0" fillId="0" borderId="0" xfId="0"/>
    <xf numFmtId="0" fontId="2" fillId="2" borderId="0" xfId="1" applyFill="1" applyAlignment="1">
      <alignment vertical="center"/>
    </xf>
    <xf numFmtId="0" fontId="2" fillId="2" borderId="1" xfId="1" applyFill="1" applyBorder="1" applyAlignment="1">
      <alignment vertical="center"/>
    </xf>
    <xf numFmtId="9" fontId="2" fillId="2" borderId="3" xfId="1" applyNumberFormat="1" applyFill="1" applyBorder="1" applyAlignment="1">
      <alignment horizontal="center" vertical="center"/>
    </xf>
    <xf numFmtId="0" fontId="2" fillId="2" borderId="4" xfId="1" applyFill="1" applyBorder="1" applyAlignment="1">
      <alignment vertical="center"/>
    </xf>
    <xf numFmtId="9" fontId="2" fillId="2" borderId="5" xfId="1" applyNumberForma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2" fillId="2" borderId="6" xfId="1" applyFill="1" applyBorder="1" applyAlignment="1">
      <alignment vertical="center"/>
    </xf>
    <xf numFmtId="9" fontId="2" fillId="2" borderId="8" xfId="1" applyNumberFormat="1" applyFill="1" applyBorder="1" applyAlignment="1">
      <alignment horizontal="center" vertical="center"/>
    </xf>
    <xf numFmtId="0" fontId="2" fillId="2" borderId="5" xfId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7" fillId="2" borderId="0" xfId="2" applyFont="1" applyFill="1" applyAlignment="1">
      <alignment vertical="center"/>
    </xf>
    <xf numFmtId="0" fontId="8" fillId="2" borderId="6" xfId="2" applyFont="1" applyFill="1" applyBorder="1" applyAlignment="1">
      <alignment vertical="center"/>
    </xf>
    <xf numFmtId="9" fontId="9" fillId="4" borderId="8" xfId="2" applyNumberFormat="1" applyFont="1" applyFill="1" applyBorder="1" applyAlignment="1">
      <alignment horizontal="center" vertical="center"/>
    </xf>
    <xf numFmtId="0" fontId="7" fillId="2" borderId="0" xfId="2" applyFont="1" applyFill="1" applyAlignment="1">
      <alignment horizontal="left" vertical="center"/>
    </xf>
    <xf numFmtId="0" fontId="7" fillId="2" borderId="0" xfId="2" applyFont="1" applyFill="1" applyAlignment="1">
      <alignment horizontal="left" vertical="center" wrapText="1"/>
    </xf>
    <xf numFmtId="0" fontId="10" fillId="2" borderId="0" xfId="2" applyFont="1" applyFill="1" applyAlignment="1">
      <alignment vertical="center"/>
    </xf>
    <xf numFmtId="0" fontId="13" fillId="2" borderId="0" xfId="1" applyFont="1" applyFill="1" applyAlignment="1">
      <alignment vertical="center"/>
    </xf>
    <xf numFmtId="9" fontId="14" fillId="2" borderId="0" xfId="1" applyNumberFormat="1" applyFont="1" applyFill="1" applyAlignment="1">
      <alignment vertical="center"/>
    </xf>
    <xf numFmtId="0" fontId="14" fillId="2" borderId="0" xfId="1" applyFont="1" applyFill="1" applyAlignment="1">
      <alignment vertical="center"/>
    </xf>
    <xf numFmtId="9" fontId="13" fillId="2" borderId="0" xfId="1" applyNumberFormat="1" applyFont="1" applyFill="1" applyAlignment="1">
      <alignment vertical="center"/>
    </xf>
    <xf numFmtId="0" fontId="2" fillId="2" borderId="5" xfId="1" applyFill="1" applyBorder="1" applyAlignment="1">
      <alignment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2" fillId="2" borderId="0" xfId="1" applyFill="1" applyAlignment="1">
      <alignment horizontal="center" vertical="center" wrapText="1"/>
    </xf>
    <xf numFmtId="0" fontId="2" fillId="2" borderId="0" xfId="1" applyFill="1" applyAlignment="1">
      <alignment horizontal="center" vertical="center"/>
    </xf>
    <xf numFmtId="9" fontId="2" fillId="2" borderId="0" xfId="1" applyNumberFormat="1" applyFill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0" fontId="11" fillId="2" borderId="10" xfId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/>
    </xf>
    <xf numFmtId="0" fontId="2" fillId="2" borderId="10" xfId="1" applyFill="1" applyBorder="1" applyAlignment="1">
      <alignment horizontal="center" vertical="center" wrapText="1"/>
    </xf>
    <xf numFmtId="0" fontId="2" fillId="2" borderId="11" xfId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2" xfId="1" applyFill="1" applyBorder="1" applyAlignment="1">
      <alignment horizontal="center" vertical="center" wrapText="1"/>
    </xf>
    <xf numFmtId="0" fontId="2" fillId="2" borderId="3" xfId="1" applyFill="1" applyBorder="1" applyAlignment="1">
      <alignment horizontal="center" vertical="center" wrapText="1"/>
    </xf>
    <xf numFmtId="0" fontId="2" fillId="2" borderId="7" xfId="1" applyFill="1" applyBorder="1" applyAlignment="1">
      <alignment horizontal="center" vertical="center" wrapText="1"/>
    </xf>
    <xf numFmtId="0" fontId="2" fillId="2" borderId="8" xfId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 wrapText="1"/>
    </xf>
    <xf numFmtId="0" fontId="2" fillId="2" borderId="12" xfId="1" applyFill="1" applyBorder="1" applyAlignment="1">
      <alignment horizontal="center" vertical="center"/>
    </xf>
    <xf numFmtId="0" fontId="2" fillId="2" borderId="1" xfId="1" applyFill="1" applyBorder="1" applyAlignment="1">
      <alignment horizontal="center" vertical="center" wrapText="1"/>
    </xf>
    <xf numFmtId="0" fontId="2" fillId="2" borderId="4" xfId="1" applyFill="1" applyBorder="1" applyAlignment="1">
      <alignment horizontal="center" vertical="center" wrapText="1"/>
    </xf>
    <xf numFmtId="0" fontId="2" fillId="2" borderId="5" xfId="1" applyFill="1" applyBorder="1" applyAlignment="1">
      <alignment horizontal="center" vertical="center" wrapText="1"/>
    </xf>
    <xf numFmtId="0" fontId="2" fillId="2" borderId="6" xfId="1" applyFill="1" applyBorder="1" applyAlignment="1">
      <alignment horizontal="center" vertical="center" wrapText="1"/>
    </xf>
    <xf numFmtId="0" fontId="2" fillId="2" borderId="9" xfId="1" applyFill="1" applyBorder="1" applyAlignment="1">
      <alignment horizontal="left" vertical="center" wrapText="1"/>
    </xf>
    <xf numFmtId="0" fontId="2" fillId="2" borderId="10" xfId="1" applyFill="1" applyBorder="1" applyAlignment="1">
      <alignment horizontal="left" vertical="center" wrapText="1"/>
    </xf>
    <xf numFmtId="0" fontId="2" fillId="2" borderId="11" xfId="1" applyFill="1" applyBorder="1" applyAlignment="1">
      <alignment horizontal="left" vertical="center" wrapText="1"/>
    </xf>
    <xf numFmtId="0" fontId="3" fillId="2" borderId="9" xfId="1" applyFont="1" applyFill="1" applyBorder="1" applyAlignment="1" applyProtection="1">
      <alignment horizontal="center" vertical="center"/>
      <protection locked="0"/>
    </xf>
    <xf numFmtId="0" fontId="3" fillId="2" borderId="10" xfId="1" applyFont="1" applyFill="1" applyBorder="1" applyAlignment="1" applyProtection="1">
      <alignment horizontal="center" vertical="center"/>
      <protection locked="0"/>
    </xf>
    <xf numFmtId="0" fontId="3" fillId="2" borderId="11" xfId="1" applyFont="1" applyFill="1" applyBorder="1" applyAlignment="1" applyProtection="1">
      <alignment horizontal="center" vertical="center"/>
      <protection locked="0"/>
    </xf>
    <xf numFmtId="9" fontId="3" fillId="2" borderId="9" xfId="3" applyFont="1" applyFill="1" applyBorder="1" applyAlignment="1" applyProtection="1">
      <alignment horizontal="center" vertical="center"/>
    </xf>
    <xf numFmtId="9" fontId="3" fillId="2" borderId="10" xfId="3" applyFont="1" applyFill="1" applyBorder="1" applyAlignment="1" applyProtection="1">
      <alignment horizontal="center" vertical="center"/>
    </xf>
    <xf numFmtId="9" fontId="3" fillId="2" borderId="11" xfId="3" applyFont="1" applyFill="1" applyBorder="1" applyAlignment="1" applyProtection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2" xfId="1" applyFill="1" applyBorder="1" applyAlignment="1">
      <alignment horizontal="center" vertical="center"/>
    </xf>
    <xf numFmtId="0" fontId="2" fillId="2" borderId="3" xfId="1" applyFill="1" applyBorder="1" applyAlignment="1">
      <alignment horizontal="center" vertical="center"/>
    </xf>
    <xf numFmtId="0" fontId="2" fillId="2" borderId="5" xfId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 wrapText="1"/>
    </xf>
    <xf numFmtId="0" fontId="3" fillId="5" borderId="6" xfId="1" applyFont="1" applyFill="1" applyBorder="1" applyAlignment="1">
      <alignment horizontal="center" vertical="center" wrapText="1"/>
    </xf>
    <xf numFmtId="0" fontId="3" fillId="5" borderId="7" xfId="1" applyFont="1" applyFill="1" applyBorder="1" applyAlignment="1">
      <alignment horizontal="center" vertical="center" wrapText="1"/>
    </xf>
    <xf numFmtId="0" fontId="3" fillId="5" borderId="8" xfId="1" applyFont="1" applyFill="1" applyBorder="1" applyAlignment="1">
      <alignment horizontal="center" vertical="center" wrapText="1"/>
    </xf>
    <xf numFmtId="9" fontId="3" fillId="2" borderId="1" xfId="1" applyNumberFormat="1" applyFont="1" applyFill="1" applyBorder="1" applyAlignment="1">
      <alignment horizontal="center" vertical="center" wrapText="1"/>
    </xf>
    <xf numFmtId="9" fontId="3" fillId="2" borderId="2" xfId="1" applyNumberFormat="1" applyFont="1" applyFill="1" applyBorder="1" applyAlignment="1">
      <alignment horizontal="center" vertical="center" wrapText="1"/>
    </xf>
    <xf numFmtId="9" fontId="3" fillId="2" borderId="3" xfId="1" applyNumberFormat="1" applyFont="1" applyFill="1" applyBorder="1" applyAlignment="1">
      <alignment horizontal="center" vertical="center" wrapText="1"/>
    </xf>
    <xf numFmtId="9" fontId="3" fillId="2" borderId="6" xfId="1" applyNumberFormat="1" applyFont="1" applyFill="1" applyBorder="1" applyAlignment="1">
      <alignment horizontal="center" vertical="center" wrapText="1"/>
    </xf>
    <xf numFmtId="9" fontId="3" fillId="2" borderId="7" xfId="1" applyNumberFormat="1" applyFont="1" applyFill="1" applyBorder="1" applyAlignment="1">
      <alignment horizontal="center" vertical="center" wrapText="1"/>
    </xf>
    <xf numFmtId="9" fontId="3" fillId="2" borderId="8" xfId="1" applyNumberFormat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top" wrapText="1"/>
    </xf>
    <xf numFmtId="0" fontId="2" fillId="2" borderId="9" xfId="1" applyFill="1" applyBorder="1" applyAlignment="1">
      <alignment horizontal="left" vertical="center"/>
    </xf>
    <xf numFmtId="0" fontId="2" fillId="2" borderId="10" xfId="1" applyFill="1" applyBorder="1" applyAlignment="1">
      <alignment horizontal="left" vertical="center"/>
    </xf>
    <xf numFmtId="0" fontId="2" fillId="2" borderId="11" xfId="1" applyFill="1" applyBorder="1" applyAlignment="1">
      <alignment horizontal="left" vertical="center"/>
    </xf>
    <xf numFmtId="9" fontId="3" fillId="2" borderId="9" xfId="1" applyNumberFormat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top" wrapText="1"/>
    </xf>
    <xf numFmtId="0" fontId="3" fillId="2" borderId="10" xfId="1" applyFont="1" applyFill="1" applyBorder="1" applyAlignment="1">
      <alignment horizontal="center" vertical="top" wrapText="1"/>
    </xf>
    <xf numFmtId="0" fontId="3" fillId="2" borderId="11" xfId="1" applyFont="1" applyFill="1" applyBorder="1" applyAlignment="1">
      <alignment horizontal="center" vertical="top" wrapText="1"/>
    </xf>
    <xf numFmtId="0" fontId="3" fillId="2" borderId="12" xfId="1" applyFont="1" applyFill="1" applyBorder="1" applyAlignment="1">
      <alignment horizontal="left" vertical="center" wrapText="1"/>
    </xf>
    <xf numFmtId="0" fontId="2" fillId="2" borderId="1" xfId="1" applyFill="1" applyBorder="1" applyAlignment="1">
      <alignment horizontal="center" vertical="center"/>
    </xf>
    <xf numFmtId="0" fontId="2" fillId="2" borderId="6" xfId="1" applyFill="1" applyBorder="1" applyAlignment="1">
      <alignment horizontal="center" vertical="center"/>
    </xf>
    <xf numFmtId="0" fontId="2" fillId="2" borderId="7" xfId="1" applyFill="1" applyBorder="1" applyAlignment="1">
      <alignment horizontal="center" vertical="center"/>
    </xf>
    <xf numFmtId="0" fontId="2" fillId="2" borderId="8" xfId="1" applyFill="1" applyBorder="1" applyAlignment="1">
      <alignment horizontal="center" vertical="center"/>
    </xf>
    <xf numFmtId="9" fontId="3" fillId="2" borderId="12" xfId="3" applyFont="1" applyFill="1" applyBorder="1" applyAlignment="1" applyProtection="1">
      <alignment horizontal="center" vertical="center"/>
    </xf>
    <xf numFmtId="0" fontId="3" fillId="2" borderId="1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vertical="center" wrapText="1"/>
    </xf>
  </cellXfs>
  <cellStyles count="4">
    <cellStyle name="Normal" xfId="0" builtinId="0"/>
    <cellStyle name="Normal 11" xfId="2"/>
    <cellStyle name="Normal 2" xfId="1"/>
    <cellStyle name="Porcentaje 2" xfId="3"/>
  </cellStyles>
  <dxfs count="12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Desempeño por tipo de indicador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D7C-4B81-9DE5-6C8B2A1E79B1}"/>
              </c:ext>
            </c:extLst>
          </c:dPt>
          <c:dPt>
            <c:idx val="1"/>
            <c:invertIfNegative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D7C-4B81-9DE5-6C8B2A1E79B1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D7C-4B81-9DE5-6C8B2A1E79B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 EPR SGSST'!$AZ$3:$AZ$5</c:f>
              <c:strCache>
                <c:ptCount val="3"/>
                <c:pt idx="0">
                  <c:v>ESTRUCTURA</c:v>
                </c:pt>
                <c:pt idx="1">
                  <c:v>PROCESO</c:v>
                </c:pt>
                <c:pt idx="2">
                  <c:v>RESULTADO</c:v>
                </c:pt>
              </c:strCache>
            </c:strRef>
          </c:cat>
          <c:val>
            <c:numRef>
              <c:f>'IND EPR SGSST'!$BA$3:$BA$5</c:f>
              <c:numCache>
                <c:formatCode>0%</c:formatCode>
                <c:ptCount val="3"/>
                <c:pt idx="0">
                  <c:v>0.90909090909090906</c:v>
                </c:pt>
                <c:pt idx="1">
                  <c:v>0.7857142857142857</c:v>
                </c:pt>
                <c:pt idx="2">
                  <c:v>0.7142857142857143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D7C-4B81-9DE5-6C8B2A1E7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81155968"/>
        <c:axId val="481149728"/>
      </c:barChart>
      <c:catAx>
        <c:axId val="481155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1149728"/>
        <c:crosses val="autoZero"/>
        <c:auto val="1"/>
        <c:lblAlgn val="ctr"/>
        <c:lblOffset val="100"/>
        <c:noMultiLvlLbl val="0"/>
      </c:catAx>
      <c:valAx>
        <c:axId val="481149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1155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Desempeño del establecimiento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 EPR SGSST'!$AZ$7:$AZ$8</c:f>
              <c:strCache>
                <c:ptCount val="2"/>
                <c:pt idx="0">
                  <c:v>GESTION ESPERADA</c:v>
                </c:pt>
                <c:pt idx="1">
                  <c:v>GESTION PRESENTADA</c:v>
                </c:pt>
              </c:strCache>
            </c:strRef>
          </c:cat>
          <c:val>
            <c:numRef>
              <c:f>'IND EPR SGSST'!$BA$7:$BA$8</c:f>
              <c:numCache>
                <c:formatCode>0%</c:formatCode>
                <c:ptCount val="2"/>
                <c:pt idx="0">
                  <c:v>0.9</c:v>
                </c:pt>
                <c:pt idx="1">
                  <c:v>0.80303030303030309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81-4E96-B362-1B60B558AF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1916903904"/>
        <c:axId val="1916905632"/>
      </c:barChart>
      <c:catAx>
        <c:axId val="1916903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916905632"/>
        <c:crosses val="autoZero"/>
        <c:auto val="1"/>
        <c:lblAlgn val="ctr"/>
        <c:lblOffset val="100"/>
        <c:noMultiLvlLbl val="0"/>
      </c:catAx>
      <c:valAx>
        <c:axId val="191690563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916903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trlProps/ctrlProp1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28575</xdr:colOff>
          <xdr:row>1048543</xdr:row>
          <xdr:rowOff>66675</xdr:rowOff>
        </xdr:from>
        <xdr:to>
          <xdr:col>30</xdr:col>
          <xdr:colOff>104775</xdr:colOff>
          <xdr:row>1048544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4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ok</a:t>
              </a:r>
            </a:p>
          </xdr:txBody>
        </xdr:sp>
        <xdr:clientData/>
      </xdr:twoCellAnchor>
    </mc:Choice>
    <mc:Fallback/>
  </mc:AlternateContent>
  <xdr:twoCellAnchor>
    <xdr:from>
      <xdr:col>53</xdr:col>
      <xdr:colOff>101600</xdr:colOff>
      <xdr:row>1</xdr:row>
      <xdr:rowOff>5080</xdr:rowOff>
    </xdr:from>
    <xdr:to>
      <xdr:col>94</xdr:col>
      <xdr:colOff>91440</xdr:colOff>
      <xdr:row>13</xdr:row>
      <xdr:rowOff>370840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48</xdr:col>
      <xdr:colOff>81280</xdr:colOff>
      <xdr:row>14</xdr:row>
      <xdr:rowOff>137160</xdr:rowOff>
    </xdr:from>
    <xdr:to>
      <xdr:col>70</xdr:col>
      <xdr:colOff>40640</xdr:colOff>
      <xdr:row>22</xdr:row>
      <xdr:rowOff>157480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</xdr:col>
      <xdr:colOff>116417</xdr:colOff>
      <xdr:row>0</xdr:row>
      <xdr:rowOff>0</xdr:rowOff>
    </xdr:from>
    <xdr:to>
      <xdr:col>9</xdr:col>
      <xdr:colOff>751417</xdr:colOff>
      <xdr:row>3</xdr:row>
      <xdr:rowOff>158750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215" b="31438"/>
        <a:stretch/>
      </xdr:blipFill>
      <xdr:spPr>
        <a:xfrm>
          <a:off x="476250" y="0"/>
          <a:ext cx="1957917" cy="698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kyc\empresas%20asesoradas\Users\Giovanna%20Vasquez\Documents\001%20CENIT\001%20DIRECCION%20HSE&amp;S\GERENCIA%20HSE\JEFATURA%20HS\A&amp;C\BASE%20AC-INSPECCIONES%20V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kyc\empresas%20asesoradas\Volumes\GoogleDrive\Mi%20unidad\4.%20LS%20-%20PROVEEDOR%20SST\5.3.%20Gestion%202020\Grupo%20K&amp;C%20Consultores%20SAS\Davita\Informe%20de%20AUSENTISMO%20-%20(MES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88EB6B\P.%20MISIONAL;%20Seguridad%20Penitenciaria%20y%20%20Carcelaria%20-%20Matriz%20IPER;%20INPE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kyc\empresas%20asesoradas\Users\AVides\AppData\Local\Temp\Rar$DI00.516\calendario-2015-excel-lunes-a-domingo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kyc\empresas%20asesoradas\Users\Giovanna%20Vasquez\Documents\004%20COLSUBSIDIO\2020\HERRAMIENTA%20COVID\COVID\VERIFICACION%20MEDIDA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kyc\empresas%20asesoradas\Users\egarciamanrique\Desktop\AUSENTISMO\AUSENTISMO%20DICIEMBRE\ReporteAusentismos%20Dic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ycconsultores-my.sharepoint.com/personal/kycconsultores_kycconsultores_onmicrosoft_com/Documents/Documents/DOCUMENTOS%20CFO/cosubsidio/Punto%20de%20servicio%20funza/Punto%20de%20servicio%20Funza%20xlsx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GI\Mis%20documentos\SISTEMA%20DE%20GESTI&#210;N%20DE%20CALIDAD\DOCUMENTOS%20SGC%20DROMOS\MANUAL%20DE%20PROCEDIMIENTOS\1.%20GC%20PROCESO%20GESTION%20DE%20CALIDAD\FORMATOS\GC-F02%20LISTADO%20MAESTRO%20DE%20DO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Completo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OS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Ausentismo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io"/>
      <sheetName val="Fotografías"/>
      <sheetName val="Parámetros"/>
    </sheetNames>
    <sheetDataSet>
      <sheetData sheetId="0"/>
      <sheetData sheetId="1"/>
      <sheetData sheetId="2">
        <row r="2">
          <cell r="B2" t="str">
            <v>ESCOJA…</v>
          </cell>
        </row>
        <row r="3">
          <cell r="B3" t="str">
            <v>AGENCIA DE GESTION Y COLOCACION DE EMPLEO CENTRO MAYOR</v>
          </cell>
        </row>
        <row r="4">
          <cell r="B4" t="str">
            <v>AGENCIA DE GESTION Y COLOCACION DE EMPLEO CHIA</v>
          </cell>
        </row>
        <row r="5">
          <cell r="B5" t="str">
            <v>AGENCIA DE GESTION Y COLOCACION DE EMPLEO FUNZA</v>
          </cell>
        </row>
        <row r="6">
          <cell r="B6" t="str">
            <v>AGENCIA DE GESTION Y COLOCACION DE EMPLEO KENNEDY</v>
          </cell>
        </row>
        <row r="7">
          <cell r="B7" t="str">
            <v>AGENCIA DE GESTION Y COLOCACION DE EMPLEO POSPENADOS</v>
          </cell>
        </row>
        <row r="8">
          <cell r="B8" t="str">
            <v>AGENCIA DE GESTION Y COLOCACION DE EMPLEO SOACHA</v>
          </cell>
        </row>
        <row r="9">
          <cell r="B9" t="str">
            <v>AGENCIA DE GESTION Y COLOCACION DE EMPLEO SOPO</v>
          </cell>
        </row>
        <row r="10">
          <cell r="B10" t="str">
            <v>AGENCIA DE GESTION Y COLOCACION DE EMPLEO SUBA</v>
          </cell>
        </row>
        <row r="11">
          <cell r="B11" t="str">
            <v>AGENCIA DE GESTION Y COLOCACION DE EMPLEO TEUSAQUILLO</v>
          </cell>
        </row>
        <row r="12">
          <cell r="B12" t="str">
            <v>AGENCIA DE GESTION Y COLOCACION DE EMPLEO USME</v>
          </cell>
        </row>
        <row r="13">
          <cell r="B13" t="str">
            <v>SUPERMERCADO ANAPOIMA</v>
          </cell>
        </row>
        <row r="14">
          <cell r="B14" t="str">
            <v>BIBLIOTECA SAN JUAN BOSCO</v>
          </cell>
        </row>
        <row r="15">
          <cell r="B15" t="str">
            <v>CATERING</v>
          </cell>
        </row>
        <row r="16">
          <cell r="B16" t="str">
            <v>CENTRO DE PRODUCCION DE PANADERIA</v>
          </cell>
        </row>
        <row r="17">
          <cell r="B17" t="str">
            <v>CENTRO DE RADICACION</v>
          </cell>
        </row>
        <row r="18">
          <cell r="B18" t="str">
            <v>CENTRO DE SERVICIO AV. CHILE</v>
          </cell>
        </row>
        <row r="19">
          <cell r="B19" t="str">
            <v>CENTRO DE SERVICIO CAJICA</v>
          </cell>
        </row>
        <row r="20">
          <cell r="B20" t="str">
            <v>CENTRO DE SERVICIO CALLE 26</v>
          </cell>
        </row>
        <row r="21">
          <cell r="B21" t="str">
            <v>CENTRO DE SERVICIO CALLE 63</v>
          </cell>
        </row>
        <row r="22">
          <cell r="B22" t="str">
            <v>CENTRO DE SERVICIO CENTRO MAYOR</v>
          </cell>
        </row>
        <row r="23">
          <cell r="B23" t="str">
            <v>CENTRO DE SERVICIO CHIA</v>
          </cell>
        </row>
        <row r="24">
          <cell r="B24" t="str">
            <v>CENTRO DE SERVICIO E INFORMACION LA MESA</v>
          </cell>
        </row>
        <row r="25">
          <cell r="B25" t="str">
            <v>CENTRO DE SERVICIO FACATATIVA</v>
          </cell>
        </row>
        <row r="26">
          <cell r="B26" t="str">
            <v>CENTRO DE SERVICIO FUNZA</v>
          </cell>
        </row>
        <row r="27">
          <cell r="B27" t="str">
            <v>CENTRO DE SERVICIO FUSAGASUGA</v>
          </cell>
        </row>
        <row r="28">
          <cell r="B28" t="str">
            <v>CENTRO DE SERVICIO GIRARDOT</v>
          </cell>
        </row>
        <row r="29">
          <cell r="B29" t="str">
            <v>CENTRO DE SERVICIO MOSQUERA</v>
          </cell>
        </row>
        <row r="30">
          <cell r="B30" t="str">
            <v>CENTRO DE SERVICIO PUENTE ARANDA</v>
          </cell>
        </row>
        <row r="31">
          <cell r="B31" t="str">
            <v>CENTRO DE SERVICIO SANTA LIBRADA</v>
          </cell>
        </row>
        <row r="32">
          <cell r="B32" t="str">
            <v>CENTRO DE SERVICIO SOACHA TERREROS</v>
          </cell>
        </row>
        <row r="33">
          <cell r="B33" t="str">
            <v>CENTRO DE SERVICIO SUBA</v>
          </cell>
        </row>
        <row r="34">
          <cell r="B34" t="str">
            <v>CENTRO DE SERVICIO TINTAL</v>
          </cell>
        </row>
        <row r="35">
          <cell r="B35" t="str">
            <v>CENTRO DE SERVICIO TOCANCIPA</v>
          </cell>
        </row>
        <row r="36">
          <cell r="B36" t="str">
            <v>CENTRO DE SERVICIO UNICENTRO OCCIDENTE</v>
          </cell>
        </row>
        <row r="37">
          <cell r="B37" t="str">
            <v>CENTRO DE SERVICIO USAQUEN</v>
          </cell>
        </row>
        <row r="38">
          <cell r="B38" t="str">
            <v>CENTRO DE SERVICIO ZIPAQUIRA</v>
          </cell>
        </row>
        <row r="39">
          <cell r="B39" t="str">
            <v>CENTRO EMPRESARIAL Y RECREATIVO EL CUBO</v>
          </cell>
        </row>
        <row r="40">
          <cell r="B40" t="str">
            <v>CENTRO INTEGRAL DE DIAGNOSTICO</v>
          </cell>
        </row>
        <row r="41">
          <cell r="B41" t="str">
            <v>CENTRO MEDICO BUCARAMANGA</v>
          </cell>
        </row>
        <row r="42">
          <cell r="B42" t="str">
            <v>CENTRO MEDICO CAJICA</v>
          </cell>
        </row>
        <row r="43">
          <cell r="B43" t="str">
            <v>CENTRO MEDICO CALLE 26</v>
          </cell>
        </row>
        <row r="44">
          <cell r="B44" t="str">
            <v>CENTRO MEDICO CALLE 63</v>
          </cell>
        </row>
        <row r="45">
          <cell r="B45" t="str">
            <v>CENTRO MEDICO CHICALA</v>
          </cell>
        </row>
        <row r="46">
          <cell r="B46" t="str">
            <v>CENTRO MEDICO CHIQUINQUIRA</v>
          </cell>
        </row>
        <row r="47">
          <cell r="B47" t="str">
            <v>CENTRO MEDICO CIUDADELA</v>
          </cell>
        </row>
        <row r="48">
          <cell r="B48" t="str">
            <v>CENTRO MEDICO DUITAMA</v>
          </cell>
        </row>
        <row r="49">
          <cell r="B49" t="str">
            <v>CENTRO MEDICO FONTIBON</v>
          </cell>
        </row>
        <row r="50">
          <cell r="B50" t="str">
            <v>CENTRO MEDICO FUNZA</v>
          </cell>
        </row>
        <row r="51">
          <cell r="B51" t="str">
            <v>CENTRO MEDICO FUSAGASUGA</v>
          </cell>
        </row>
        <row r="52">
          <cell r="B52" t="str">
            <v>CENTRO MEDICO GIRARDOT</v>
          </cell>
        </row>
        <row r="53">
          <cell r="B53" t="str">
            <v>CENTRO MEDICO IPANEMA</v>
          </cell>
        </row>
        <row r="54">
          <cell r="B54" t="str">
            <v>CENTRO MEDICO LA MESA</v>
          </cell>
        </row>
        <row r="55">
          <cell r="B55" t="str">
            <v>CENTRO MEDICO MAZUREN</v>
          </cell>
        </row>
        <row r="56">
          <cell r="B56" t="str">
            <v>CENTRO MEDICO PAIPA</v>
          </cell>
        </row>
        <row r="57">
          <cell r="B57" t="str">
            <v>CENTRO MEDICO PLAZA CENTRAL</v>
          </cell>
        </row>
        <row r="58">
          <cell r="B58" t="str">
            <v>CENTRO MEDICO PORTAL NORTE</v>
          </cell>
        </row>
        <row r="59">
          <cell r="B59" t="str">
            <v>CENTRO MEDICO PORVENIR</v>
          </cell>
        </row>
        <row r="60">
          <cell r="B60" t="str">
            <v>CENTRO MEDICO PRIMERO DE MAYO</v>
          </cell>
        </row>
        <row r="61">
          <cell r="B61" t="str">
            <v>CENTRO MEDICO QUIROGA</v>
          </cell>
        </row>
        <row r="62">
          <cell r="B62" t="str">
            <v>CENTRO MEDICO RESTREPO</v>
          </cell>
        </row>
        <row r="63">
          <cell r="B63" t="str">
            <v>CENTRO MEDICO SANTA LIBRADA</v>
          </cell>
        </row>
        <row r="64">
          <cell r="B64" t="str">
            <v>CENTRO MEDICO SOACHA</v>
          </cell>
        </row>
        <row r="65">
          <cell r="B65" t="str">
            <v>CENTRO MEDICO SOACHA VENTURA TERREROS</v>
          </cell>
        </row>
        <row r="66">
          <cell r="B66" t="str">
            <v>CENTRO MEDICO SOGAMOSO</v>
          </cell>
        </row>
        <row r="67">
          <cell r="B67" t="str">
            <v>CENTRO MEDICO SUBA</v>
          </cell>
        </row>
        <row r="68">
          <cell r="B68" t="str">
            <v>CENTRO MEDICO SURA CALI</v>
          </cell>
        </row>
        <row r="69">
          <cell r="B69" t="str">
            <v>CENTRO MEDICO SURA CASTELLANA</v>
          </cell>
        </row>
        <row r="70">
          <cell r="B70" t="str">
            <v>CENTRO MEDICO SURA PEREIRA</v>
          </cell>
        </row>
        <row r="71">
          <cell r="B71" t="str">
            <v>CENTRO MEDICO SURA SUBA FIESTA</v>
          </cell>
        </row>
        <row r="72">
          <cell r="B72" t="str">
            <v>CENTRO MEDICO SURA SUR</v>
          </cell>
        </row>
        <row r="73">
          <cell r="B73" t="str">
            <v>CENTRO MEDICO TIERRAGRATA</v>
          </cell>
        </row>
        <row r="74">
          <cell r="B74" t="str">
            <v>CENTRO MEDICO TUNJA</v>
          </cell>
        </row>
        <row r="75">
          <cell r="B75" t="str">
            <v>CENTRO MEDICO UNICENTRO DE OCCIDENTE</v>
          </cell>
        </row>
        <row r="76">
          <cell r="B76" t="str">
            <v>CENTRO MEDICO USAQUEN</v>
          </cell>
        </row>
        <row r="77">
          <cell r="B77" t="str">
            <v>CENTRO MEDICO VILLAVICENCIO</v>
          </cell>
        </row>
        <row r="78">
          <cell r="B78" t="str">
            <v>CIC - CLINICA INFANTIL CALLE 67</v>
          </cell>
        </row>
        <row r="79">
          <cell r="B79" t="str">
            <v>CLINICA COLSUBSIDIO CALLE 100</v>
          </cell>
        </row>
        <row r="80">
          <cell r="B80" t="str">
            <v>CLINICA COLSUBSIDIO GIRARDOT</v>
          </cell>
        </row>
        <row r="81">
          <cell r="B81" t="str">
            <v>CLINICA EL LAGO</v>
          </cell>
        </row>
        <row r="82">
          <cell r="B82" t="str">
            <v>CLINICA ROMA</v>
          </cell>
        </row>
        <row r="83">
          <cell r="B83" t="str">
            <v>CLUB BELLAVISTA</v>
          </cell>
        </row>
        <row r="84">
          <cell r="B84" t="str">
            <v>CLUB CALLE 195</v>
          </cell>
        </row>
        <row r="85">
          <cell r="B85" t="str">
            <v>CLUB LA COLINA</v>
          </cell>
        </row>
        <row r="86">
          <cell r="B86" t="str">
            <v>CLUB NAUTICO</v>
          </cell>
        </row>
        <row r="87">
          <cell r="B87" t="str">
            <v>COLEGIO COLSUBSIDIO CHICALA</v>
          </cell>
        </row>
        <row r="88">
          <cell r="B88" t="str">
            <v>COLEGIO COLSUBSIDIO CIUDADELA</v>
          </cell>
        </row>
        <row r="89">
          <cell r="B89" t="str">
            <v>COLEGIO COLSUBSIDIO MAIPORE</v>
          </cell>
        </row>
        <row r="90">
          <cell r="B90" t="str">
            <v>COLEGIO COLSUBSIDIO NORTE</v>
          </cell>
        </row>
        <row r="91">
          <cell r="B91" t="str">
            <v>COLEGIO FUNDACION COLOMBIA</v>
          </cell>
        </row>
        <row r="92">
          <cell r="B92" t="str">
            <v>COLSUBSIDIO CLINICA 94</v>
          </cell>
        </row>
        <row r="93">
          <cell r="B93" t="str">
            <v>CONSULTORIO SURA CALLE 116</v>
          </cell>
        </row>
        <row r="94">
          <cell r="B94" t="str">
            <v>CONSULTORIO SURA PLAZA DE LAS AMERICAS</v>
          </cell>
        </row>
        <row r="95">
          <cell r="B95" t="str">
            <v>CONSULTORIO SURA SUBA TIBABUYES</v>
          </cell>
        </row>
        <row r="96">
          <cell r="B96" t="str">
            <v>CONSULTORIO SURA SUBAZAR</v>
          </cell>
        </row>
        <row r="97">
          <cell r="B97" t="str">
            <v>CONSULTORIO SURA UNICENTRO DE OCCIDENTE</v>
          </cell>
        </row>
        <row r="98">
          <cell r="B98" t="str">
            <v>CORPORACION EDUCACION TECNOLOGICA COLSUBSIDIO</v>
          </cell>
        </row>
        <row r="99">
          <cell r="B99" t="str">
            <v>DEPARTAMENTO LOGISTICA MEDICAMENTOS</v>
          </cell>
        </row>
        <row r="100">
          <cell r="B100" t="str">
            <v>DEPARTAMENTO LOGISTICA SUPERMERCADOS</v>
          </cell>
        </row>
        <row r="101">
          <cell r="B101" t="str">
            <v>DEPARTAMENTO OPERACION CANALES ATENCION</v>
          </cell>
        </row>
        <row r="102">
          <cell r="B102" t="str">
            <v>DISPENSARIO AGUACATALA</v>
          </cell>
        </row>
        <row r="103">
          <cell r="B103" t="str">
            <v>DISPENSARIO AMERICAS</v>
          </cell>
        </row>
        <row r="104">
          <cell r="B104" t="str">
            <v>DISPENSARIO APARTADO</v>
          </cell>
        </row>
        <row r="105">
          <cell r="B105" t="str">
            <v>DISPENSARIO ARANJUEZ</v>
          </cell>
        </row>
        <row r="106">
          <cell r="B106" t="str">
            <v>DISPENSARIO ARMENIA AVENIDA BOLIVAR</v>
          </cell>
        </row>
        <row r="107">
          <cell r="B107" t="str">
            <v>DISPENSARIO AVENIDA LA PAZ</v>
          </cell>
        </row>
        <row r="108">
          <cell r="B108" t="str">
            <v>DISPENSARIO BARRIOS UNIDOS</v>
          </cell>
        </row>
        <row r="109">
          <cell r="B109" t="str">
            <v>DISPENSARIO BELLO SAN JOSE OBRERO</v>
          </cell>
        </row>
        <row r="110">
          <cell r="B110" t="str">
            <v>DISPENSARIO BIOMAB</v>
          </cell>
        </row>
        <row r="111">
          <cell r="B111" t="str">
            <v>DISPENSARIO BOLIVIA II</v>
          </cell>
        </row>
        <row r="112">
          <cell r="B112" t="str">
            <v>DISPENSARIO BOSA</v>
          </cell>
        </row>
        <row r="113">
          <cell r="B113" t="str">
            <v>DISPENSARIO CALASANZ MEDELLIN</v>
          </cell>
        </row>
        <row r="114">
          <cell r="B114" t="str">
            <v>DISPENSARIO CALDAS ANTIOQUIA</v>
          </cell>
        </row>
        <row r="115">
          <cell r="B115" t="str">
            <v>DISPENSARIO CALLE 100</v>
          </cell>
        </row>
        <row r="116">
          <cell r="B116" t="str">
            <v>DISPENSARIO CALLE 67</v>
          </cell>
        </row>
        <row r="117">
          <cell r="B117" t="str">
            <v>DISPENSARIO CARIBE CORDOBA</v>
          </cell>
        </row>
        <row r="118">
          <cell r="B118" t="str">
            <v>DISPENSARIO CASA NEIVA</v>
          </cell>
        </row>
        <row r="119">
          <cell r="B119" t="str">
            <v>DISPENSARIO CASTILLA</v>
          </cell>
        </row>
        <row r="120">
          <cell r="B120" t="str">
            <v>DISPENSARIO CENTRO DE LA MODA III</v>
          </cell>
        </row>
        <row r="121">
          <cell r="B121" t="str">
            <v>DISPENSARIO CIUDADELA</v>
          </cell>
        </row>
        <row r="122">
          <cell r="B122" t="str">
            <v>DISPENSARIO COLSUBSIDIO SOGAMOSO</v>
          </cell>
        </row>
        <row r="123">
          <cell r="B123" t="str">
            <v>DISPENSARIO COPACABANA ANTIOQUIA</v>
          </cell>
        </row>
        <row r="124">
          <cell r="B124" t="str">
            <v>DISPENSARIO EL PALO</v>
          </cell>
        </row>
        <row r="125">
          <cell r="B125" t="str">
            <v>DISPENSARIO ENVIGADO CENTRO</v>
          </cell>
        </row>
        <row r="126">
          <cell r="B126" t="str">
            <v>DISPENSARIO ENVIGADO III</v>
          </cell>
        </row>
        <row r="127">
          <cell r="B127" t="str">
            <v>DISPENSARIO ESTADIO</v>
          </cell>
        </row>
        <row r="128">
          <cell r="B128" t="str">
            <v>DISPENSARIO FACATATIVA</v>
          </cell>
        </row>
        <row r="129">
          <cell r="B129" t="str">
            <v>DISPENSARIO FLORENCIA</v>
          </cell>
        </row>
        <row r="130">
          <cell r="B130" t="str">
            <v>DISPENSARIO FONTIBON</v>
          </cell>
        </row>
        <row r="131">
          <cell r="B131" t="str">
            <v>DISPENSARIO FUSAGASUGA LAS PALMAS</v>
          </cell>
        </row>
        <row r="132">
          <cell r="B132" t="str">
            <v>DISPENSARIO GIRARDOT</v>
          </cell>
        </row>
        <row r="133">
          <cell r="B133" t="str">
            <v>DISPENSARIO GIRARDOTA ANTIOQUIA</v>
          </cell>
        </row>
        <row r="134">
          <cell r="B134" t="str">
            <v>DISPENSARIO GUADUAS</v>
          </cell>
        </row>
        <row r="135">
          <cell r="B135" t="str">
            <v>DISPENSARIO GUAYABAL</v>
          </cell>
        </row>
        <row r="136">
          <cell r="B136" t="str">
            <v>DISPENSARIO GUAYABAL CENTRO EMPRESARIAL</v>
          </cell>
        </row>
        <row r="137">
          <cell r="B137" t="str">
            <v>DISPENSARIO IBAGUE CADIZ COOMEVA</v>
          </cell>
        </row>
        <row r="138">
          <cell r="B138" t="str">
            <v>DISPENSARIO IBAGUE CLL 42</v>
          </cell>
        </row>
        <row r="139">
          <cell r="B139" t="str">
            <v>DISPENSARIO ITAGÜI LA GLORIA</v>
          </cell>
        </row>
        <row r="140">
          <cell r="B140" t="str">
            <v>DISPENSARIO ITAGÜI LAS ACACIAS</v>
          </cell>
        </row>
        <row r="141">
          <cell r="B141" t="str">
            <v>DISPENSARIO KENNEDY</v>
          </cell>
        </row>
        <row r="142">
          <cell r="B142" t="str">
            <v>DISPENSARIO LA AMERICA</v>
          </cell>
        </row>
        <row r="143">
          <cell r="B143" t="str">
            <v>DISPENSARIO LA CEJA ANTIOQUIA</v>
          </cell>
        </row>
        <row r="144">
          <cell r="B144" t="str">
            <v>DISPENSARIO LOS MOLINOS</v>
          </cell>
        </row>
        <row r="145">
          <cell r="B145" t="str">
            <v>DISPENSARIO MAC SURA BOGOTA</v>
          </cell>
        </row>
        <row r="146">
          <cell r="B146" t="str">
            <v>DISPENSARIO MAC SURA CALI</v>
          </cell>
        </row>
        <row r="147">
          <cell r="B147" t="str">
            <v>DISPENSARIO MAC SURA MEDELLIN</v>
          </cell>
        </row>
        <row r="148">
          <cell r="B148" t="str">
            <v>DISPENSARIO MINUTO DE DIOS</v>
          </cell>
        </row>
        <row r="149">
          <cell r="B149" t="str">
            <v>DISPENSARIO NEPS A.C BELLO ESTACION NIQUIA</v>
          </cell>
        </row>
        <row r="150">
          <cell r="B150" t="str">
            <v>DISPENSARIO NEPS A.C ENVIGADO</v>
          </cell>
        </row>
        <row r="151">
          <cell r="B151" t="str">
            <v>DISPENSARIO NEPS POS NIQUIA BELLO</v>
          </cell>
        </row>
        <row r="152">
          <cell r="B152" t="str">
            <v>DISPENSARIO PARQUE SOACHA</v>
          </cell>
        </row>
        <row r="153">
          <cell r="B153" t="str">
            <v>DISPENSARIO PERPETUO SOCORRO</v>
          </cell>
        </row>
        <row r="154">
          <cell r="B154" t="str">
            <v>DISPENSARIO PUNTO ORIENTAL</v>
          </cell>
        </row>
        <row r="155">
          <cell r="B155" t="str">
            <v>DISPENSARIO QUIROGA</v>
          </cell>
        </row>
        <row r="156">
          <cell r="B156" t="str">
            <v>DISPENSARIO RIONEGRO PARQUE</v>
          </cell>
        </row>
        <row r="157">
          <cell r="B157" t="str">
            <v>DISPENSARIO RIONEGRO SURA</v>
          </cell>
        </row>
        <row r="158">
          <cell r="B158" t="str">
            <v>DISPENSARIO ROBLEDO</v>
          </cell>
        </row>
        <row r="159">
          <cell r="B159" t="str">
            <v>DISPENSARIO SABANETA ANTIOQUIA</v>
          </cell>
        </row>
        <row r="160">
          <cell r="B160" t="str">
            <v>DISPENSARIO SOACHA</v>
          </cell>
        </row>
        <row r="161">
          <cell r="B161" t="str">
            <v>DISPENSARIO SOGAMOSO</v>
          </cell>
        </row>
        <row r="162">
          <cell r="B162" t="str">
            <v>DISPENSARIO TEUSAQUILLO</v>
          </cell>
        </row>
        <row r="163">
          <cell r="B163" t="str">
            <v>DISPENSARIO TOBERIN</v>
          </cell>
        </row>
        <row r="164">
          <cell r="B164" t="str">
            <v>DISPENSARIO UBA QUIRIGUA</v>
          </cell>
        </row>
        <row r="165">
          <cell r="B165" t="str">
            <v>DISPENSARIO VILLA NUEVA (AV. ORIENTAL)</v>
          </cell>
        </row>
        <row r="166">
          <cell r="B166" t="str">
            <v>DISPENSARIO VILLAVICENCIO</v>
          </cell>
        </row>
        <row r="167">
          <cell r="B167" t="str">
            <v>DISPENSARIO YOPAL</v>
          </cell>
        </row>
        <row r="168">
          <cell r="B168" t="str">
            <v>DISPENSARIO ZIPAQUIRA</v>
          </cell>
        </row>
        <row r="169">
          <cell r="B169" t="str">
            <v>DROGUERIA 20 DE JULIO</v>
          </cell>
        </row>
        <row r="170">
          <cell r="B170" t="str">
            <v>DROGUERIA ACQUA IBAGUE</v>
          </cell>
        </row>
        <row r="171">
          <cell r="B171" t="str">
            <v>DROGUERIA AEROPUERTO INTERNACIONAL EL DORADO</v>
          </cell>
        </row>
        <row r="172">
          <cell r="B172" t="str">
            <v>DROGUERIA ALHAMBRA</v>
          </cell>
        </row>
        <row r="173">
          <cell r="B173" t="str">
            <v>DROGUERIA ALLEGRO</v>
          </cell>
        </row>
        <row r="174">
          <cell r="B174" t="str">
            <v>DROGUERIA ALMACENTRO</v>
          </cell>
        </row>
        <row r="175">
          <cell r="B175" t="str">
            <v>DROGUERIA ALMIRANTE COLON</v>
          </cell>
        </row>
        <row r="176">
          <cell r="B176" t="str">
            <v>DROGUERIA ALPASO PLAZA</v>
          </cell>
        </row>
        <row r="177">
          <cell r="B177" t="str">
            <v>DROGUERIA ANAPOIMA</v>
          </cell>
        </row>
        <row r="178">
          <cell r="B178" t="str">
            <v>DROGUERIA ARA 7 DE AGOSTO</v>
          </cell>
        </row>
        <row r="179">
          <cell r="B179" t="str">
            <v>DROGUERIA ARA CAJICA CARRERA 6</v>
          </cell>
        </row>
        <row r="180">
          <cell r="B180" t="str">
            <v>DROGUERIA ARA CENTUM CASTELLANA</v>
          </cell>
        </row>
        <row r="181">
          <cell r="B181" t="str">
            <v>DROGUERIA ARA ENGATIVA MINUTO DE DIOS</v>
          </cell>
        </row>
        <row r="182">
          <cell r="B182" t="str">
            <v>DROGUERIA ARA ENGATIVA PARQUE</v>
          </cell>
        </row>
        <row r="183">
          <cell r="B183" t="str">
            <v>DROGUERIA ARA ESPINAL CARRERA 4</v>
          </cell>
        </row>
        <row r="184">
          <cell r="B184" t="str">
            <v>DROGUERIA ARA FACATATIVA</v>
          </cell>
        </row>
        <row r="185">
          <cell r="B185" t="str">
            <v>DROGUERIA ARA FONTIBON</v>
          </cell>
        </row>
        <row r="186">
          <cell r="B186" t="str">
            <v>DROGUERIA ARA FUSAGASUGA CALLE 8</v>
          </cell>
        </row>
        <row r="187">
          <cell r="B187" t="str">
            <v>DROGUERIA ARA FUSAGASUGA LA VENTA</v>
          </cell>
        </row>
        <row r="188">
          <cell r="B188" t="str">
            <v>DROGUERIA ARA IBAGUE BARRIO RICAURTE</v>
          </cell>
        </row>
        <row r="189">
          <cell r="B189" t="str">
            <v>DROGUERIA ARA IBAGUE CARRERA 3</v>
          </cell>
        </row>
        <row r="190">
          <cell r="B190" t="str">
            <v>DROGUERIA ARA MONIQUIRA PLAZA SB</v>
          </cell>
        </row>
        <row r="191">
          <cell r="B191" t="str">
            <v>DROGUERIA ARA MOSQUERA TREBOL</v>
          </cell>
        </row>
        <row r="192">
          <cell r="B192" t="str">
            <v>DROGUERIA ARA RESTREPO</v>
          </cell>
        </row>
        <row r="193">
          <cell r="B193" t="str">
            <v>DROGUERIA ARA SAN PEDRO ALEJANDRINO</v>
          </cell>
        </row>
        <row r="194">
          <cell r="B194" t="str">
            <v>DROGUERIA ARA SOACHA QUINTANARES</v>
          </cell>
        </row>
        <row r="195">
          <cell r="B195" t="str">
            <v>DROGUERIA ARA SOACHA SALITRE</v>
          </cell>
        </row>
        <row r="196">
          <cell r="B196" t="str">
            <v>DROGUERIA ARA SUBA LAS FLORES</v>
          </cell>
        </row>
        <row r="197">
          <cell r="B197" t="str">
            <v>DROGUERIA ARA SUCRE LA 42</v>
          </cell>
        </row>
        <row r="198">
          <cell r="B198" t="str">
            <v>DROGUERIA ARA TIA TUNJA</v>
          </cell>
        </row>
        <row r="199">
          <cell r="B199" t="str">
            <v>DROGUERIA ARA TUNJA JJ CAMACHO</v>
          </cell>
        </row>
        <row r="200">
          <cell r="B200" t="str">
            <v>DROGUERIA ARA VERACRUZ (SANTA FE)</v>
          </cell>
        </row>
        <row r="201">
          <cell r="B201" t="str">
            <v>DROGUERIA ARKADIA</v>
          </cell>
        </row>
        <row r="202">
          <cell r="B202" t="str">
            <v>DROGUERIA ARMENIA NORTE</v>
          </cell>
        </row>
        <row r="203">
          <cell r="B203" t="str">
            <v>DROGUERIA ARMENIA PLAZA BOLIVAR</v>
          </cell>
        </row>
        <row r="204">
          <cell r="B204" t="str">
            <v>DROGUERIA ARRECIFES SANTA MARTA</v>
          </cell>
        </row>
        <row r="205">
          <cell r="B205" t="str">
            <v>DROGUERIA ASOCIACION MEDICA LOS ANDES</v>
          </cell>
        </row>
        <row r="206">
          <cell r="B206" t="str">
            <v>DROGUERIA AV AMERICAS</v>
          </cell>
        </row>
        <row r="207">
          <cell r="B207" t="str">
            <v>DROGUERIA AV BOYACA</v>
          </cell>
        </row>
        <row r="208">
          <cell r="B208" t="str">
            <v>DROGUERIA AV. 15</v>
          </cell>
        </row>
        <row r="209">
          <cell r="B209" t="str">
            <v>DROGUERIA AV. 19 PEPE SIERRA</v>
          </cell>
        </row>
        <row r="210">
          <cell r="B210" t="str">
            <v>DROGUERIA AV. CHILE</v>
          </cell>
        </row>
        <row r="211">
          <cell r="B211" t="str">
            <v>DROGUERIA AV. CIRCUNVALAR PEREIRA</v>
          </cell>
        </row>
        <row r="212">
          <cell r="B212" t="str">
            <v>DROGUERIA AV. CRA. 14</v>
          </cell>
        </row>
        <row r="213">
          <cell r="B213" t="str">
            <v>DROGUERIA AV. POBLADO</v>
          </cell>
        </row>
        <row r="214">
          <cell r="B214" t="str">
            <v>DROGUERIA AVIANCA</v>
          </cell>
        </row>
        <row r="215">
          <cell r="B215" t="str">
            <v>DROGUERIA BARZAL VILLAVICENCIO</v>
          </cell>
        </row>
        <row r="216">
          <cell r="B216" t="str">
            <v>DROGUERIA BATAN</v>
          </cell>
        </row>
        <row r="217">
          <cell r="B217" t="str">
            <v>DROGUERIA BELLO</v>
          </cell>
        </row>
        <row r="218">
          <cell r="B218" t="str">
            <v>DROGUERIA BOCAGRANDE</v>
          </cell>
        </row>
        <row r="219">
          <cell r="B219" t="str">
            <v>DROGUERIA BOYACA REAL</v>
          </cell>
        </row>
        <row r="220">
          <cell r="B220" t="str">
            <v>DROGUERIA BULEVAR NIZA</v>
          </cell>
        </row>
        <row r="221">
          <cell r="B221" t="str">
            <v>DROGUERIA C.C. ACROPOLIS</v>
          </cell>
        </row>
        <row r="222">
          <cell r="B222" t="str">
            <v>DROGUERIA C.C. ALCARAVAN</v>
          </cell>
        </row>
        <row r="223">
          <cell r="B223" t="str">
            <v>DROGUERIA C.C. EL TESORO ZONA 2</v>
          </cell>
        </row>
        <row r="224">
          <cell r="B224" t="str">
            <v>DROGUERIA C.C. HOMESENTRY CALI</v>
          </cell>
        </row>
        <row r="225">
          <cell r="B225" t="str">
            <v>DROGUERIA C.C. INNOVO</v>
          </cell>
        </row>
        <row r="226">
          <cell r="B226" t="str">
            <v>DROGUERIA C.C. MEGAMALL</v>
          </cell>
        </row>
        <row r="227">
          <cell r="B227" t="str">
            <v>DROGUERIA C.C. MULTIPLAZA</v>
          </cell>
        </row>
        <row r="228">
          <cell r="B228" t="str">
            <v>DROGUERIA C.C. PLAZA EL ENSUEÑO</v>
          </cell>
        </row>
        <row r="229">
          <cell r="B229" t="str">
            <v>DROGUERIA C.C. UNICENTRO 2</v>
          </cell>
        </row>
        <row r="230">
          <cell r="B230" t="str">
            <v>DROGUERIA C.C. UNICENTRO GIRARDOT</v>
          </cell>
        </row>
        <row r="231">
          <cell r="B231" t="str">
            <v>DROGUERIA C.C. UNICENTRO NEIVA</v>
          </cell>
        </row>
        <row r="232">
          <cell r="B232" t="str">
            <v>DROGUERIA CAJICA</v>
          </cell>
        </row>
        <row r="233">
          <cell r="B233" t="str">
            <v>DROGUERIA CALIMA</v>
          </cell>
        </row>
        <row r="234">
          <cell r="B234" t="str">
            <v>DROGUERIA CALIMA ARMENIA</v>
          </cell>
        </row>
        <row r="235">
          <cell r="B235" t="str">
            <v>DROGUERIA CALLE 116</v>
          </cell>
        </row>
        <row r="236">
          <cell r="B236" t="str">
            <v>DROGUERIA CALLE 122</v>
          </cell>
        </row>
        <row r="237">
          <cell r="B237" t="str">
            <v>DROGUERIA CALLE 184</v>
          </cell>
        </row>
        <row r="238">
          <cell r="B238" t="str">
            <v>DROGUERIA CALLE 26</v>
          </cell>
        </row>
        <row r="239">
          <cell r="B239" t="str">
            <v>DROGUERIA CALLE 63</v>
          </cell>
        </row>
        <row r="240">
          <cell r="B240" t="str">
            <v>DROGUERIA CALLE 67</v>
          </cell>
        </row>
        <row r="241">
          <cell r="B241" t="str">
            <v>DROGUERIA CALLE 72</v>
          </cell>
        </row>
        <row r="242">
          <cell r="B242" t="str">
            <v>DROGUERIA CALLE 97</v>
          </cell>
        </row>
        <row r="243">
          <cell r="B243" t="str">
            <v>DROGUERIA CANALES DIGITALES</v>
          </cell>
        </row>
        <row r="244">
          <cell r="B244" t="str">
            <v>DROGUERIA CARMEN DE VIBORAL</v>
          </cell>
        </row>
        <row r="245">
          <cell r="B245" t="str">
            <v>DROGUERIA CASA VIEJA TUNJA</v>
          </cell>
        </row>
        <row r="246">
          <cell r="B246" t="str">
            <v>DROGUERIA CC MACEDONIA MEDELLIN</v>
          </cell>
        </row>
        <row r="247">
          <cell r="B247" t="str">
            <v>DROGUERIA CEDRITOS</v>
          </cell>
        </row>
        <row r="248">
          <cell r="B248" t="str">
            <v>DROGUERIA CEDRO 140</v>
          </cell>
        </row>
        <row r="249">
          <cell r="B249" t="str">
            <v>DROGUERIA CENTENARIO</v>
          </cell>
        </row>
        <row r="250">
          <cell r="B250" t="str">
            <v>DROGUERIA CENTRO</v>
          </cell>
        </row>
        <row r="251">
          <cell r="B251" t="str">
            <v>DROGUERIA CENTRO CALLE 14 ACACIAS</v>
          </cell>
        </row>
        <row r="252">
          <cell r="B252" t="str">
            <v>DROGUERIA CENTRO COMERCIAL BAHIA</v>
          </cell>
        </row>
        <row r="253">
          <cell r="B253" t="str">
            <v>DROGUERIA CENTRO COMERCIAL BAZZAR</v>
          </cell>
        </row>
        <row r="254">
          <cell r="B254" t="str">
            <v>DROGUERIA CENTRO COMERCIAL BOSQUE PLAZA</v>
          </cell>
        </row>
        <row r="255">
          <cell r="B255" t="str">
            <v>DROGUERIA CENTRO COMERCIAL CABRERO</v>
          </cell>
        </row>
        <row r="256">
          <cell r="B256" t="str">
            <v>DROGUERIA CENTRO COMERCIAL CARACAS</v>
          </cell>
        </row>
        <row r="257">
          <cell r="B257" t="str">
            <v>DROGUERIA CENTRO COMERCIAL CASA BLANCA</v>
          </cell>
        </row>
        <row r="258">
          <cell r="B258" t="str">
            <v>DROGUERIA CENTRO COMERCIAL CENTRO CHIA</v>
          </cell>
        </row>
        <row r="259">
          <cell r="B259" t="str">
            <v>DROGUERIA CENTRO COMERCIAL CHIPICHAPE</v>
          </cell>
        </row>
        <row r="260">
          <cell r="B260" t="str">
            <v>DROGUERIA CENTRO COMERCIAL COSMOCENTRO</v>
          </cell>
        </row>
        <row r="261">
          <cell r="B261" t="str">
            <v>DROGUERIA CENTRO COMERCIAL DIVER PLAZA</v>
          </cell>
        </row>
        <row r="262">
          <cell r="B262" t="str">
            <v>DROGUERIA CENTRO COMERCIAL ECO PLAZA MOSQUERA</v>
          </cell>
        </row>
        <row r="263">
          <cell r="B263" t="str">
            <v>DROGUERIA CENTRO COMERCIAL EL TESORO</v>
          </cell>
        </row>
        <row r="264">
          <cell r="B264" t="str">
            <v>DROGUERIA CENTRO COMERCIAL LA CENTRAL</v>
          </cell>
        </row>
        <row r="265">
          <cell r="B265" t="str">
            <v>DROGUERIA CENTRO COMERCIAL MERCURIO</v>
          </cell>
        </row>
        <row r="266">
          <cell r="B266" t="str">
            <v>DROGUERIA CENTRO COMERCIAL MOLINOS</v>
          </cell>
        </row>
        <row r="267">
          <cell r="B267" t="str">
            <v>DROGUERIA CENTRO COMERCIAL MONTERREY</v>
          </cell>
        </row>
        <row r="268">
          <cell r="B268" t="str">
            <v>DROGUERIA CENTRO COMERCIAL PLAZA DE LAS AMERICAS II</v>
          </cell>
        </row>
        <row r="269">
          <cell r="B269" t="str">
            <v>DROGUERIA CENTRO COMERCIAL SABANA NORTE</v>
          </cell>
        </row>
        <row r="270">
          <cell r="B270" t="str">
            <v>DROGUERIA CENTRO COMERCIAL SAN FERNANDO</v>
          </cell>
        </row>
        <row r="271">
          <cell r="B271" t="str">
            <v>DROGUERIA CENTRO COMERCIAL SANTAFE</v>
          </cell>
        </row>
        <row r="272">
          <cell r="B272" t="str">
            <v>DROGUERIA CENTRO COMERCIAL SANTAFE II</v>
          </cell>
        </row>
        <row r="273">
          <cell r="B273" t="str">
            <v>DROGUERIA CENTRO COMERCIAL SUNRISE</v>
          </cell>
        </row>
        <row r="274">
          <cell r="B274" t="str">
            <v>DROGUERIA CENTRO COMERCIAL TITAN PLAZA</v>
          </cell>
        </row>
        <row r="275">
          <cell r="B275" t="str">
            <v>DROGUERIA CENTRO COMERCIAL UNICENTRO VILLAVICENCIO</v>
          </cell>
        </row>
        <row r="276">
          <cell r="B276" t="str">
            <v>DROGUERIA CENTRO COMERCIAL VENTURA TERREROS</v>
          </cell>
        </row>
        <row r="277">
          <cell r="B277" t="str">
            <v>DROGUERIA CENTRO COMERCIAL ZAZUE PLAZA</v>
          </cell>
        </row>
        <row r="278">
          <cell r="B278" t="str">
            <v>DROGUERIA CENTRO DUITAMA</v>
          </cell>
        </row>
        <row r="279">
          <cell r="B279" t="str">
            <v>DROGUERIA CENTRO HISTORICO ZIPAQUIRA</v>
          </cell>
        </row>
        <row r="280">
          <cell r="B280" t="str">
            <v>DROGUERIA CENTRO INTERNACIONAL</v>
          </cell>
        </row>
        <row r="281">
          <cell r="B281" t="str">
            <v>DROGUERIA CENTRO MAYOR</v>
          </cell>
        </row>
        <row r="282">
          <cell r="B282" t="str">
            <v>DROGUERIA CENTRO MAYOR II</v>
          </cell>
        </row>
        <row r="283">
          <cell r="B283" t="str">
            <v>DROGUERIA CHAPINERO</v>
          </cell>
        </row>
        <row r="284">
          <cell r="B284" t="str">
            <v>DROGUERIA CHICALA</v>
          </cell>
        </row>
        <row r="285">
          <cell r="B285" t="str">
            <v>DROGUERIA CHICO</v>
          </cell>
        </row>
        <row r="286">
          <cell r="B286" t="str">
            <v>DROGUERIA CITY MEDICA</v>
          </cell>
        </row>
        <row r="287">
          <cell r="B287" t="str">
            <v>DROGUERIA CITY PLAZA ENVIGADO</v>
          </cell>
        </row>
        <row r="288">
          <cell r="B288" t="str">
            <v>DROGUERIA CIUDAD ROMA</v>
          </cell>
        </row>
        <row r="289">
          <cell r="B289" t="str">
            <v>DROGUERIA CIUDAD SALITRE</v>
          </cell>
        </row>
        <row r="290">
          <cell r="B290" t="str">
            <v>DROGUERIA CIUDAD TUNAL</v>
          </cell>
        </row>
        <row r="291">
          <cell r="B291" t="str">
            <v>DROGUERIA CIUDAD VERDE</v>
          </cell>
        </row>
        <row r="292">
          <cell r="B292" t="str">
            <v>DROGUERIA CIUDADELA</v>
          </cell>
        </row>
        <row r="293">
          <cell r="B293" t="str">
            <v>DROGUERIA CLINICA DEL SUR</v>
          </cell>
        </row>
        <row r="294">
          <cell r="B294" t="str">
            <v>DROGUERIA CLINICA PANAMERICANA</v>
          </cell>
        </row>
        <row r="295">
          <cell r="B295" t="str">
            <v>DROGUERIA CLINICA SAN RAFAEL</v>
          </cell>
        </row>
        <row r="296">
          <cell r="B296" t="str">
            <v>DROGUERIA CLINICA SANTAFE</v>
          </cell>
        </row>
        <row r="297">
          <cell r="B297" t="str">
            <v>DROGUERIA COLINA 138</v>
          </cell>
        </row>
        <row r="298">
          <cell r="B298" t="str">
            <v>DROGUERIA COLINA CAMPESTRE</v>
          </cell>
        </row>
        <row r="299">
          <cell r="B299" t="str">
            <v>DROGUERIA COLTEJER</v>
          </cell>
        </row>
        <row r="300">
          <cell r="B300" t="str">
            <v>DROGUERIA COOPTRAISS</v>
          </cell>
        </row>
        <row r="301">
          <cell r="B301" t="str">
            <v>DROGUERIA COUNTRY</v>
          </cell>
        </row>
        <row r="302">
          <cell r="B302" t="str">
            <v>DROGUERIA CRUZ ROJA</v>
          </cell>
        </row>
        <row r="303">
          <cell r="B303" t="str">
            <v>DROGUERIA DEPENDIENTE ARMENIA CENTRO</v>
          </cell>
        </row>
        <row r="304">
          <cell r="B304" t="str">
            <v>DROGUERIA DEPENDIENTE CARTAGO</v>
          </cell>
        </row>
        <row r="305">
          <cell r="B305" t="str">
            <v>DROGUERIA DEPENDIENTE CHIQUINQUIRA</v>
          </cell>
        </row>
        <row r="306">
          <cell r="B306" t="str">
            <v>DROGUERIA DEPENDIENTE DUITAMA</v>
          </cell>
        </row>
        <row r="307">
          <cell r="B307" t="str">
            <v>DROGUERIA DEPENDIENTE FACATATIVA</v>
          </cell>
        </row>
        <row r="308">
          <cell r="B308" t="str">
            <v>DROGUERIA DEPENDIENTE FUNZA CALLE 15</v>
          </cell>
        </row>
        <row r="309">
          <cell r="B309" t="str">
            <v>DROGUERIA DEPENDIENTE ICARUS</v>
          </cell>
        </row>
        <row r="310">
          <cell r="B310" t="str">
            <v>DROGUERIA DEPENDIENTE PACHO</v>
          </cell>
        </row>
        <row r="311">
          <cell r="B311" t="str">
            <v>DROGUERIA DEPENDIENTE PEÑALISA</v>
          </cell>
        </row>
        <row r="312">
          <cell r="B312" t="str">
            <v>DROGUERIA DEPENDIENTE PEREIRA PLAZA</v>
          </cell>
        </row>
        <row r="313">
          <cell r="B313" t="str">
            <v>DROGUERIA DEPENDIENTE RICAURTE</v>
          </cell>
        </row>
        <row r="314">
          <cell r="B314" t="str">
            <v>DROGUERIA DEPENDIENTE SALITRE</v>
          </cell>
        </row>
        <row r="315">
          <cell r="B315" t="str">
            <v>DROGUERIA DEPENDIENTE TABIO</v>
          </cell>
        </row>
        <row r="316">
          <cell r="B316" t="str">
            <v>DROGUERIA DEPENDIENTE VILLAPINZON</v>
          </cell>
        </row>
        <row r="317">
          <cell r="B317" t="str">
            <v>DROGUERIA DUITAMA</v>
          </cell>
        </row>
        <row r="318">
          <cell r="B318" t="str">
            <v>DROGUERIA EL BOSQUE</v>
          </cell>
        </row>
        <row r="319">
          <cell r="B319" t="str">
            <v>DROGUERIA EL DORADO</v>
          </cell>
        </row>
        <row r="320">
          <cell r="B320" t="str">
            <v>DROGUERIA EL ESPECTADOR</v>
          </cell>
        </row>
        <row r="321">
          <cell r="B321" t="str">
            <v>DROGUERIA EL LAGO</v>
          </cell>
        </row>
        <row r="322">
          <cell r="B322" t="str">
            <v>DROGUERIA EL PORVENIR</v>
          </cell>
        </row>
        <row r="323">
          <cell r="B323" t="str">
            <v>DROGUERIA ESPINAL</v>
          </cell>
        </row>
        <row r="324">
          <cell r="B324" t="str">
            <v>DROGUERIA ESTACION CALI</v>
          </cell>
        </row>
        <row r="325">
          <cell r="B325" t="str">
            <v>DROGUERIA FACATATIVA</v>
          </cell>
        </row>
        <row r="326">
          <cell r="B326" t="str">
            <v>DROGUERIA FERIAS</v>
          </cell>
        </row>
        <row r="327">
          <cell r="B327" t="str">
            <v>DROGUERIA FLORIDA NUEVA</v>
          </cell>
        </row>
        <row r="328">
          <cell r="B328" t="str">
            <v>DROGUERIA FONTANAR</v>
          </cell>
        </row>
        <row r="329">
          <cell r="B329" t="str">
            <v>DROGUERIA FONTIBON (DEPENDIENTE)</v>
          </cell>
        </row>
        <row r="330">
          <cell r="B330" t="str">
            <v>DROGUERIA FONTIBON (INDEPENDIENTE)</v>
          </cell>
        </row>
        <row r="331">
          <cell r="B331" t="str">
            <v>DROGUERIA FUN &amp; SHOPPING</v>
          </cell>
        </row>
        <row r="332">
          <cell r="B332" t="str">
            <v>DROGUERIA FUNZA</v>
          </cell>
        </row>
        <row r="333">
          <cell r="B333" t="str">
            <v>DROGUERIA FUSAGASUGA</v>
          </cell>
        </row>
        <row r="334">
          <cell r="B334" t="str">
            <v>DROGUERIA GALERIAS</v>
          </cell>
        </row>
        <row r="335">
          <cell r="B335" t="str">
            <v>DROGUERIA GARDEL PLAZA</v>
          </cell>
        </row>
        <row r="336">
          <cell r="B336" t="str">
            <v>DROGUERIA GENERAL MOTORS COLMOTORES</v>
          </cell>
        </row>
        <row r="337">
          <cell r="B337" t="str">
            <v>DROGUERIA GIRARDOT</v>
          </cell>
        </row>
        <row r="338">
          <cell r="B338" t="str">
            <v>DROGUERIA GIRARDOT EL PEÑON</v>
          </cell>
        </row>
        <row r="339">
          <cell r="B339" t="str">
            <v>DROGUERIA GRAN ESTACION</v>
          </cell>
        </row>
        <row r="340">
          <cell r="B340" t="str">
            <v>DROGUERIA GRAN ESTACION II</v>
          </cell>
        </row>
        <row r="341">
          <cell r="B341" t="str">
            <v>DROGUERIA GRAN PLAZA</v>
          </cell>
        </row>
        <row r="342">
          <cell r="B342" t="str">
            <v>DROGUERIA GUARNE</v>
          </cell>
        </row>
        <row r="343">
          <cell r="B343" t="str">
            <v>DROGUERIA HAYUELOS</v>
          </cell>
        </row>
        <row r="344">
          <cell r="B344" t="str">
            <v>DROGUERIA HAYUELOS II</v>
          </cell>
        </row>
        <row r="345">
          <cell r="B345" t="str">
            <v>DROGUERIA HOME SENTRY AVENIDA 127</v>
          </cell>
        </row>
        <row r="346">
          <cell r="B346" t="str">
            <v>DROGUERIA HOME SENTRY AVENIDA 68</v>
          </cell>
        </row>
        <row r="347">
          <cell r="B347" t="str">
            <v>DROGUERIA HOMESENTRY CALI</v>
          </cell>
        </row>
        <row r="348">
          <cell r="B348" t="str">
            <v>DROGUERIA IBAGUE KRA 5</v>
          </cell>
        </row>
        <row r="349">
          <cell r="B349" t="str">
            <v>DROGUERIA ILARCO</v>
          </cell>
        </row>
        <row r="350">
          <cell r="B350" t="str">
            <v>DROGUERIA INTERPLAZA</v>
          </cell>
        </row>
        <row r="351">
          <cell r="B351" t="str">
            <v>DROGUERIA IPANEMA</v>
          </cell>
        </row>
        <row r="352">
          <cell r="B352" t="str">
            <v>DROGUERIA ISLA NATURA</v>
          </cell>
        </row>
        <row r="353">
          <cell r="B353" t="str">
            <v>DROGUERIA ITAGUI PLAZA</v>
          </cell>
        </row>
        <row r="354">
          <cell r="B354" t="str">
            <v>DROGUERIA IWOKA</v>
          </cell>
        </row>
        <row r="355">
          <cell r="B355" t="str">
            <v>DROGUERIA JARDIN PLAZA</v>
          </cell>
        </row>
        <row r="356">
          <cell r="B356" t="str">
            <v>DROGUERIA JARDINES DE LLANO GRANDE</v>
          </cell>
        </row>
        <row r="357">
          <cell r="B357" t="str">
            <v>DROGUERIA KENNEDY</v>
          </cell>
        </row>
        <row r="358">
          <cell r="B358" t="str">
            <v>DROGUERIA LA CABRERA</v>
          </cell>
        </row>
        <row r="359">
          <cell r="B359" t="str">
            <v>DROGUERIA LA CALERA</v>
          </cell>
        </row>
        <row r="360">
          <cell r="B360" t="str">
            <v>DROGUERIA LA CAPILLA</v>
          </cell>
        </row>
        <row r="361">
          <cell r="B361" t="str">
            <v>DROGUERIA LA CARPA</v>
          </cell>
        </row>
        <row r="362">
          <cell r="B362" t="str">
            <v>DROGUERIA LA ESMERALDA</v>
          </cell>
        </row>
        <row r="363">
          <cell r="B363" t="str">
            <v>DROGUERIA LA ESTRELLA</v>
          </cell>
        </row>
        <row r="364">
          <cell r="B364" t="str">
            <v>DROGUERIA LA FLORESTA</v>
          </cell>
        </row>
        <row r="365">
          <cell r="B365" t="str">
            <v>DROGUERIA LA LIBERTAD</v>
          </cell>
        </row>
        <row r="366">
          <cell r="B366" t="str">
            <v>DROGUERIA LA MESA</v>
          </cell>
        </row>
        <row r="367">
          <cell r="B367" t="str">
            <v>DROGUERIA LA SERREZUELA</v>
          </cell>
        </row>
        <row r="368">
          <cell r="B368" t="str">
            <v>DROGUERIA LAS HUERTAS CAJICA</v>
          </cell>
        </row>
        <row r="369">
          <cell r="B369" t="str">
            <v>DROGUERIA LAS OLAS</v>
          </cell>
        </row>
        <row r="370">
          <cell r="B370" t="str">
            <v>DROGUERIA LLANO GRANDE</v>
          </cell>
        </row>
        <row r="371">
          <cell r="B371" t="str">
            <v>DROGUERIA LLANOCENTRO</v>
          </cell>
        </row>
        <row r="372">
          <cell r="B372" t="str">
            <v>DROGUERIA MAIPORE</v>
          </cell>
        </row>
        <row r="373">
          <cell r="B373" t="str">
            <v>DROGUERIA MALL PLAZA</v>
          </cell>
        </row>
        <row r="374">
          <cell r="B374" t="str">
            <v>DROGUERIA MALL VEGAS SABANETA</v>
          </cell>
        </row>
        <row r="375">
          <cell r="B375" t="str">
            <v>DROGUERIA MARINILLA</v>
          </cell>
        </row>
        <row r="376">
          <cell r="B376" t="str">
            <v>DROGUERIA MARLY</v>
          </cell>
        </row>
        <row r="377">
          <cell r="B377" t="str">
            <v>DROGUERIA MAYALES</v>
          </cell>
        </row>
        <row r="378">
          <cell r="B378" t="str">
            <v>DROGUERIA MAYORCA</v>
          </cell>
        </row>
        <row r="379">
          <cell r="B379" t="str">
            <v>DROGUERIA MAZUREN</v>
          </cell>
        </row>
        <row r="380">
          <cell r="B380" t="str">
            <v>DROGUERIA MELGAR</v>
          </cell>
        </row>
        <row r="381">
          <cell r="B381" t="str">
            <v>DROGUERIA MERQUEO</v>
          </cell>
        </row>
        <row r="382">
          <cell r="B382" t="str">
            <v>DROGUERIA MERQUEO MEDELLIN</v>
          </cell>
        </row>
        <row r="383">
          <cell r="B383" t="str">
            <v>DROGUERIA MESITAS DEL COLEGIO</v>
          </cell>
        </row>
        <row r="384">
          <cell r="B384" t="str">
            <v>DROGUERIA MIXTA BARRANCABERMEJA</v>
          </cell>
        </row>
        <row r="385">
          <cell r="B385" t="str">
            <v>DROGUERIA MIXTA CALLE 100</v>
          </cell>
        </row>
        <row r="386">
          <cell r="B386" t="str">
            <v>DROGUERIA MIXTA CAÑAVERAL</v>
          </cell>
        </row>
        <row r="387">
          <cell r="B387" t="str">
            <v>DROGUERIA MIXTA HOSPITAL SAN VICENTE</v>
          </cell>
        </row>
        <row r="388">
          <cell r="B388" t="str">
            <v>DROGUERIA MIXTA INCLUYENTE</v>
          </cell>
        </row>
        <row r="389">
          <cell r="B389" t="str">
            <v>DROGUERIA MULTICENTRO ESTRELLA MANIZALES</v>
          </cell>
        </row>
        <row r="390">
          <cell r="B390" t="str">
            <v>DROGUERIA NIQUIA</v>
          </cell>
        </row>
        <row r="391">
          <cell r="B391" t="str">
            <v>DROGUERIA NIZA</v>
          </cell>
        </row>
        <row r="392">
          <cell r="B392" t="str">
            <v>DROGUERIA NORTH POINT</v>
          </cell>
        </row>
        <row r="393">
          <cell r="B393" t="str">
            <v>DROGUERIA OVIEDO</v>
          </cell>
        </row>
        <row r="394">
          <cell r="B394" t="str">
            <v>DROGUERIA PABLO VI</v>
          </cell>
        </row>
        <row r="395">
          <cell r="B395" t="str">
            <v>DROGUERIA PAIPA</v>
          </cell>
        </row>
        <row r="396">
          <cell r="B396" t="str">
            <v>DROGUERIA PALATINO</v>
          </cell>
        </row>
        <row r="397">
          <cell r="B397" t="str">
            <v>DROGUERIA PALERMO</v>
          </cell>
        </row>
        <row r="398">
          <cell r="B398" t="str">
            <v>DROGUERIA PALMETTO</v>
          </cell>
        </row>
        <row r="399">
          <cell r="B399" t="str">
            <v>DROGUERIA PEÑALISA PLAZA</v>
          </cell>
        </row>
        <row r="400">
          <cell r="B400" t="str">
            <v>DROGUERIA PLAZA 39</v>
          </cell>
        </row>
        <row r="401">
          <cell r="B401" t="str">
            <v>DROGUERIA PLAZA CENTRAL</v>
          </cell>
        </row>
        <row r="402">
          <cell r="B402" t="str">
            <v>DROGUERIA PLAZA DE LAS AMERICAS</v>
          </cell>
        </row>
        <row r="403">
          <cell r="B403" t="str">
            <v>DROGUERIA PLAZA IMPERIAL</v>
          </cell>
        </row>
        <row r="404">
          <cell r="B404" t="str">
            <v>DROGUERIA PONTEVEDRA</v>
          </cell>
        </row>
        <row r="405">
          <cell r="B405" t="str">
            <v>DROGUERIA PORTAL DE LA 80</v>
          </cell>
        </row>
        <row r="406">
          <cell r="B406" t="str">
            <v>DROGUERIA PORTAL NORTE</v>
          </cell>
        </row>
        <row r="407">
          <cell r="B407" t="str">
            <v>DROGUERIA PORTO AZUL</v>
          </cell>
        </row>
        <row r="408">
          <cell r="B408" t="str">
            <v>DROGUERIA PRADO ALTO BARRANQUILLA</v>
          </cell>
        </row>
        <row r="409">
          <cell r="B409" t="str">
            <v>DROGUERIA PREMIUM MEDELLIN</v>
          </cell>
        </row>
        <row r="410">
          <cell r="B410" t="str">
            <v>DROGUERIA PRIMERO DE MAYO</v>
          </cell>
        </row>
        <row r="411">
          <cell r="B411" t="str">
            <v>DROGUERIA PUENTE AEREO</v>
          </cell>
        </row>
        <row r="412">
          <cell r="B412" t="str">
            <v>DROGUERIA PUNTO CLAVE</v>
          </cell>
        </row>
        <row r="413">
          <cell r="B413" t="str">
            <v>DROGUERIA QUINTA CAMACHO</v>
          </cell>
        </row>
        <row r="414">
          <cell r="B414" t="str">
            <v>DROGUERIA QUIRIGUA</v>
          </cell>
        </row>
        <row r="415">
          <cell r="B415" t="str">
            <v>DROGUERIA QUIROGA</v>
          </cell>
        </row>
        <row r="416">
          <cell r="B416" t="str">
            <v>DROGUERIA RESTREPO</v>
          </cell>
        </row>
        <row r="417">
          <cell r="B417" t="str">
            <v>DROGUERIA RESTREPO II</v>
          </cell>
        </row>
        <row r="418">
          <cell r="B418" t="str">
            <v>DROGUERIA RIO DEL ESTE</v>
          </cell>
        </row>
        <row r="419">
          <cell r="B419" t="str">
            <v>DROGUERIA RIONEGRO SAN ANTONIO</v>
          </cell>
        </row>
        <row r="420">
          <cell r="B420" t="str">
            <v>DROGUERIA RONDA REAL</v>
          </cell>
        </row>
        <row r="421">
          <cell r="B421" t="str">
            <v>DROGUERIA ROOSVELT CALI</v>
          </cell>
        </row>
        <row r="422">
          <cell r="B422" t="str">
            <v>DROGUERIA ROSALES</v>
          </cell>
        </row>
        <row r="423">
          <cell r="B423" t="str">
            <v>DROGUERIA ROSARIO</v>
          </cell>
        </row>
        <row r="424">
          <cell r="B424" t="str">
            <v>DROGUERIA SALITRE</v>
          </cell>
        </row>
        <row r="425">
          <cell r="B425" t="str">
            <v>DROGUERIA SALITRE PLAZA</v>
          </cell>
        </row>
        <row r="426">
          <cell r="B426" t="str">
            <v>DROGUERIA SAN FRANCISCO</v>
          </cell>
        </row>
        <row r="427">
          <cell r="B427" t="str">
            <v>DROGUERIA SAN MARTIN (CARTAGENA)</v>
          </cell>
        </row>
        <row r="428">
          <cell r="B428" t="str">
            <v>DROGUERIA SAN NICOLAS</v>
          </cell>
        </row>
        <row r="429">
          <cell r="B429" t="str">
            <v>DROGUERIA SAN PATRICIO</v>
          </cell>
        </row>
        <row r="430">
          <cell r="B430" t="str">
            <v>DROGUERIA SAN PEDRO</v>
          </cell>
        </row>
        <row r="431">
          <cell r="B431" t="str">
            <v>DROGUERIA SAN RAFAEL</v>
          </cell>
        </row>
        <row r="432">
          <cell r="B432" t="str">
            <v>DROGUERIA SAN VICENTE RIONEGRO</v>
          </cell>
        </row>
        <row r="433">
          <cell r="B433" t="str">
            <v>DROGUERIA SANTA ANA</v>
          </cell>
        </row>
        <row r="434">
          <cell r="B434" t="str">
            <v>DROGUERIA SANTA BARBARA</v>
          </cell>
        </row>
        <row r="435">
          <cell r="B435" t="str">
            <v>DROGUERIA SANTA BEATRIZ</v>
          </cell>
        </row>
        <row r="436">
          <cell r="B436" t="str">
            <v>DROGUERIA SANTA ISABEL</v>
          </cell>
        </row>
        <row r="437">
          <cell r="B437" t="str">
            <v>DROGUERIA SANTA LIBRADA</v>
          </cell>
        </row>
        <row r="438">
          <cell r="B438" t="str">
            <v>DROGUERIA SANTA TERESITA</v>
          </cell>
        </row>
        <row r="439">
          <cell r="B439" t="str">
            <v>DROGUERIA SANTAFE MEDELLIN</v>
          </cell>
        </row>
        <row r="440">
          <cell r="B440" t="str">
            <v>DROGUERIA SAO PAULO</v>
          </cell>
        </row>
        <row r="441">
          <cell r="B441" t="str">
            <v>DROGUERIA SHAIO</v>
          </cell>
        </row>
        <row r="442">
          <cell r="B442" t="str">
            <v>DROGUERIA SHOW PLACE</v>
          </cell>
        </row>
        <row r="443">
          <cell r="B443" t="str">
            <v>DROGUERIA SOACHA</v>
          </cell>
        </row>
        <row r="444">
          <cell r="B444" t="str">
            <v>DROGUERIA SOGAMOSO</v>
          </cell>
        </row>
        <row r="445">
          <cell r="B445" t="str">
            <v>DROGUERIA SOLEDAD</v>
          </cell>
        </row>
        <row r="446">
          <cell r="B446" t="str">
            <v>DROGUERIA STTUTGART</v>
          </cell>
        </row>
        <row r="447">
          <cell r="B447" t="str">
            <v>DROGUERIA SUBA TIBABUYES</v>
          </cell>
        </row>
        <row r="448">
          <cell r="B448" t="str">
            <v>DROGUERIA SUBAZAR</v>
          </cell>
        </row>
        <row r="449">
          <cell r="B449" t="str">
            <v>DROGUERIA SUESCA</v>
          </cell>
        </row>
        <row r="450">
          <cell r="B450" t="str">
            <v>DROGUERIA TERRANOVA PLAZA</v>
          </cell>
        </row>
        <row r="451">
          <cell r="B451" t="str">
            <v>DROGUERIA TEUSAQUILLO</v>
          </cell>
        </row>
        <row r="452">
          <cell r="B452" t="str">
            <v>DROGUERIA TIENDA JAVERIANA</v>
          </cell>
        </row>
        <row r="453">
          <cell r="B453" t="str">
            <v>DROGUERIA TIENDA MODELIA</v>
          </cell>
        </row>
        <row r="454">
          <cell r="B454" t="str">
            <v>DROGUERIA TIERRAGRATA</v>
          </cell>
        </row>
        <row r="455">
          <cell r="B455" t="str">
            <v>DROGUERIA TINTAL</v>
          </cell>
        </row>
        <row r="456">
          <cell r="B456" t="str">
            <v>DROGUERIA TOCANCIPA</v>
          </cell>
        </row>
        <row r="457">
          <cell r="B457" t="str">
            <v>DROGUERIA TRANSMICABLE</v>
          </cell>
        </row>
        <row r="458">
          <cell r="B458" t="str">
            <v>DROGUERIA TUNJA</v>
          </cell>
        </row>
        <row r="459">
          <cell r="B459" t="str">
            <v>DROGUERIA UBATE</v>
          </cell>
        </row>
        <row r="460">
          <cell r="B460" t="str">
            <v>DROGUERIA UNIANDES</v>
          </cell>
        </row>
        <row r="461">
          <cell r="B461" t="str">
            <v>DROGUERIA UNICENTRO BOGOTA</v>
          </cell>
        </row>
        <row r="462">
          <cell r="B462" t="str">
            <v>DROGUERIA UNICENTRO CALI</v>
          </cell>
        </row>
        <row r="463">
          <cell r="B463" t="str">
            <v>DROGUERIA UNICENTRO DE OCCIDENTE</v>
          </cell>
        </row>
        <row r="464">
          <cell r="B464" t="str">
            <v>DROGUERIA UNICENTRO MEDELLIN</v>
          </cell>
        </row>
        <row r="465">
          <cell r="B465" t="str">
            <v>DROGUERIA UNICENTRO PALMIRA</v>
          </cell>
        </row>
        <row r="466">
          <cell r="B466" t="str">
            <v>DROGUERIA UNICENTRO VALLEDUPAR</v>
          </cell>
        </row>
        <row r="467">
          <cell r="B467" t="str">
            <v>DROGUERIA UNICENTRO YOPAL</v>
          </cell>
        </row>
        <row r="468">
          <cell r="B468" t="str">
            <v>DROGUERIA UNIVERSIDAD NACIONAL</v>
          </cell>
        </row>
        <row r="469">
          <cell r="B469" t="str">
            <v>DROGUERIA USAQUEN</v>
          </cell>
        </row>
        <row r="470">
          <cell r="B470" t="str">
            <v>DROGUERIA USAQUEN II</v>
          </cell>
        </row>
        <row r="471">
          <cell r="B471" t="str">
            <v>DROGUERIA VANGUARDIA</v>
          </cell>
        </row>
        <row r="472">
          <cell r="B472" t="str">
            <v>DROGUERIA VENECIA</v>
          </cell>
        </row>
        <row r="473">
          <cell r="B473" t="str">
            <v>DROGUERIA VERSALLES</v>
          </cell>
        </row>
        <row r="474">
          <cell r="B474" t="str">
            <v>DROGUERIA VIDA CENTRO PROFESIONAL</v>
          </cell>
        </row>
        <row r="475">
          <cell r="B475" t="str">
            <v>DROGUERIA VILLA ALSACIA</v>
          </cell>
        </row>
        <row r="476">
          <cell r="B476" t="str">
            <v>DROGUERIA VILLA COUNTRY</v>
          </cell>
        </row>
        <row r="477">
          <cell r="B477" t="str">
            <v>DROGUERIA VILLA DE LEYVA</v>
          </cell>
        </row>
        <row r="478">
          <cell r="B478" t="str">
            <v>DROGUERIA VILLETA</v>
          </cell>
        </row>
        <row r="479">
          <cell r="B479" t="str">
            <v>DROGUERIA VIVA ENVIGADO</v>
          </cell>
        </row>
        <row r="480">
          <cell r="B480" t="str">
            <v>DROGUERIA VIVA LAURELES</v>
          </cell>
        </row>
        <row r="481">
          <cell r="B481" t="str">
            <v>DROGUERIA VIVA VILLAVICENCIO</v>
          </cell>
        </row>
        <row r="482">
          <cell r="B482" t="str">
            <v>DROGUERIA VIVENZA</v>
          </cell>
        </row>
        <row r="483">
          <cell r="B483" t="str">
            <v>DROGUERIA ZIPAQUIRA DEPENDIENTE</v>
          </cell>
        </row>
        <row r="484">
          <cell r="B484" t="str">
            <v>DROGUERIA ZIPAQUIRA INDEPENDIENTE</v>
          </cell>
        </row>
        <row r="485">
          <cell r="B485" t="str">
            <v>DROGUERIA ZONA FRANCA</v>
          </cell>
        </row>
        <row r="486">
          <cell r="B486" t="str">
            <v>EDIFICIO CALLE 32</v>
          </cell>
        </row>
        <row r="487">
          <cell r="B487" t="str">
            <v>EDIFICIO LA SOLEDAD</v>
          </cell>
        </row>
        <row r="488">
          <cell r="B488" t="str">
            <v>EDIFICIO PRODUCCION</v>
          </cell>
        </row>
        <row r="489">
          <cell r="B489" t="str">
            <v>GIMNASIO MAZUREN</v>
          </cell>
        </row>
        <row r="490">
          <cell r="B490" t="str">
            <v>HOTEL BOSQUES DE ATHAN</v>
          </cell>
        </row>
        <row r="491">
          <cell r="B491" t="str">
            <v>HOTEL COLONIAL</v>
          </cell>
        </row>
        <row r="492">
          <cell r="B492" t="str">
            <v>HOTEL EL ALCARAVAN</v>
          </cell>
        </row>
        <row r="493">
          <cell r="B493" t="str">
            <v>HOTEL LANCEROS</v>
          </cell>
        </row>
        <row r="494">
          <cell r="B494" t="str">
            <v>HOTEL PEÑALISA</v>
          </cell>
        </row>
        <row r="495">
          <cell r="B495" t="str">
            <v>JARDIN EMPRESARIAL IPANEMA</v>
          </cell>
        </row>
        <row r="496">
          <cell r="B496" t="str">
            <v>JARDIN EMPRESARIAL JAZZPLAT</v>
          </cell>
        </row>
        <row r="497">
          <cell r="B497" t="str">
            <v>JARDIN SOCIAL AURORA</v>
          </cell>
        </row>
        <row r="498">
          <cell r="B498" t="str">
            <v>JARDIN SOCIAL BARANDILLAS</v>
          </cell>
        </row>
        <row r="499">
          <cell r="B499" t="str">
            <v>JARDIN SOCIAL BELLIZCA</v>
          </cell>
        </row>
        <row r="500">
          <cell r="B500" t="str">
            <v>JARDIN SOCIAL BOLONIA</v>
          </cell>
        </row>
        <row r="501">
          <cell r="B501" t="str">
            <v>JARDIN SOCIAL CHIA</v>
          </cell>
        </row>
        <row r="502">
          <cell r="B502" t="str">
            <v>JARDIN SOCIAL CHUNIZA</v>
          </cell>
        </row>
        <row r="503">
          <cell r="B503" t="str">
            <v>JARDIN SOCIAL COCLIES</v>
          </cell>
        </row>
        <row r="504">
          <cell r="B504" t="str">
            <v>JARDIN SOCIAL DEL BARRIO POPULAR</v>
          </cell>
        </row>
        <row r="505">
          <cell r="B505" t="str">
            <v>JARDIN SOCIAL FUNZA</v>
          </cell>
        </row>
        <row r="506">
          <cell r="B506" t="str">
            <v>JARDIN SOCIAL GRAN COLOMBIANO</v>
          </cell>
        </row>
        <row r="507">
          <cell r="B507" t="str">
            <v>JARDIN SOCIAL GUALI</v>
          </cell>
        </row>
        <row r="508">
          <cell r="B508" t="str">
            <v>JARDIN SOCIAL MADRID</v>
          </cell>
        </row>
        <row r="509">
          <cell r="B509" t="str">
            <v>JARDIN SOCIAL MANABLANCA</v>
          </cell>
        </row>
        <row r="510">
          <cell r="B510" t="str">
            <v>JARDIN SOCIAL SAN MIGUEL</v>
          </cell>
        </row>
        <row r="511">
          <cell r="B511" t="str">
            <v>JARDIN SOCIAL SAN VICENTE</v>
          </cell>
        </row>
        <row r="512">
          <cell r="B512" t="str">
            <v>JARDIN SOCIAL SANTA MARTA</v>
          </cell>
        </row>
        <row r="513">
          <cell r="B513" t="str">
            <v>JARDIN SOCIAL SANTA TERESITA</v>
          </cell>
        </row>
        <row r="514">
          <cell r="B514" t="str">
            <v>JARDIN SOCIAL SERREZUELITA</v>
          </cell>
        </row>
        <row r="515">
          <cell r="B515" t="str">
            <v>JARDIN SOCIAL SIETE TROJES</v>
          </cell>
        </row>
        <row r="516">
          <cell r="B516" t="str">
            <v>JARDIN SOCIAL URAPANES</v>
          </cell>
        </row>
        <row r="517">
          <cell r="B517" t="str">
            <v>JARDIN VILLA PAUL DIURNO</v>
          </cell>
        </row>
        <row r="518">
          <cell r="B518" t="str">
            <v>JARDIN ZUAME</v>
          </cell>
        </row>
        <row r="519">
          <cell r="B519" t="str">
            <v>MEDICAMENTOS ZONA ANTIOQUIA</v>
          </cell>
        </row>
        <row r="520">
          <cell r="B520" t="str">
            <v>MINI-MERCADO BOSQUES DE ATHAN</v>
          </cell>
        </row>
        <row r="521">
          <cell r="B521" t="str">
            <v>MINI-MERCADO PAIPA</v>
          </cell>
        </row>
        <row r="522">
          <cell r="B522" t="str">
            <v>MINI-MERCADO PISCILAGO</v>
          </cell>
        </row>
        <row r="523">
          <cell r="B523" t="str">
            <v>OFICINAS AFILIACIONES EDIFICIO LA SOLEDAD</v>
          </cell>
        </row>
        <row r="524">
          <cell r="B524" t="str">
            <v>OFICINAS CENTRALES CALLE 26</v>
          </cell>
        </row>
        <row r="525">
          <cell r="B525" t="str">
            <v>OFICINAS UES CALIMA</v>
          </cell>
        </row>
        <row r="526">
          <cell r="B526" t="str">
            <v>PARQUE RECREATIVO Y ZOOLOGICO PISCILAGO</v>
          </cell>
        </row>
        <row r="527">
          <cell r="B527" t="str">
            <v>PUNTO DE ATENCION LOCAL SERVICIOS COMPARTIDOS CENTRO SUR</v>
          </cell>
        </row>
        <row r="528">
          <cell r="B528" t="str">
            <v>PUNTO DE ATENCION LOCAL SERVICIOS COMPARTIDOS NORTE</v>
          </cell>
        </row>
        <row r="529">
          <cell r="B529" t="str">
            <v>PUNTO DE ATENCIÓN LOCAL SERVICIOS COMPARTIDOS OCCIDENTE</v>
          </cell>
        </row>
        <row r="530">
          <cell r="B530" t="str">
            <v>RESTAURANTE CAFE DE LAS LETRAS CALLE 26</v>
          </cell>
        </row>
        <row r="531">
          <cell r="B531" t="str">
            <v>SALA DE VENTAS CIUDADELA MAIPORE</v>
          </cell>
        </row>
        <row r="532">
          <cell r="B532" t="str">
            <v>SERVICIO FARMACEUTICO AMERICAS SURA</v>
          </cell>
        </row>
        <row r="533">
          <cell r="B533" t="str">
            <v>SERVICIO FARMACEUTICO ARMENIA</v>
          </cell>
        </row>
        <row r="534">
          <cell r="B534" t="str">
            <v>SERVICIO FARMACEUTICO BOSA</v>
          </cell>
        </row>
        <row r="535">
          <cell r="B535" t="str">
            <v>SERVICIO FARMACEUTICO BUCARAMANGA</v>
          </cell>
        </row>
        <row r="536">
          <cell r="B536" t="str">
            <v>SERVICIO FARMACEUTICO BUCARAMANGA CRA 27</v>
          </cell>
        </row>
        <row r="537">
          <cell r="B537" t="str">
            <v>SERVICIO FARMACEUTICO CABECERA SURA</v>
          </cell>
        </row>
        <row r="538">
          <cell r="B538" t="str">
            <v>SERVICIO FARMACEUTICO CALASANZ II</v>
          </cell>
        </row>
        <row r="539">
          <cell r="B539" t="str">
            <v>SERVICIO FARMACEUTICO CALLE 127 SURA</v>
          </cell>
        </row>
        <row r="540">
          <cell r="B540" t="str">
            <v>SERVICIO FARMACEUTICO CALLE 26</v>
          </cell>
        </row>
        <row r="541">
          <cell r="B541" t="str">
            <v>SERVICIO FARMACEUTICO CALLE 63</v>
          </cell>
        </row>
        <row r="542">
          <cell r="B542" t="str">
            <v>SERVICIO FARMACEUTICO CENTRO NO PBS</v>
          </cell>
        </row>
        <row r="543">
          <cell r="B543" t="str">
            <v>SERVICIO FARMACEUTICO CHAPINERO SURA</v>
          </cell>
        </row>
        <row r="544">
          <cell r="B544" t="str">
            <v>SERVICIO FARMACEUTICO CHIA</v>
          </cell>
        </row>
        <row r="545">
          <cell r="B545" t="str">
            <v>SERVICIO FARMACEUTICO CHICALA</v>
          </cell>
        </row>
        <row r="546">
          <cell r="B546" t="str">
            <v>SERVICIO FARMACEUTICO CHIQUINQUIRA</v>
          </cell>
        </row>
        <row r="547">
          <cell r="B547" t="str">
            <v>SERVICIO FARMACEUTICO CIUDAD ROMA</v>
          </cell>
        </row>
        <row r="548">
          <cell r="B548" t="str">
            <v>SERVICIO FARMACEUTICO CRISTO REY</v>
          </cell>
        </row>
        <row r="549">
          <cell r="B549" t="str">
            <v>SERVICIO FARMACEUTICO DON MATIAS</v>
          </cell>
        </row>
        <row r="550">
          <cell r="B550" t="str">
            <v>SERVICIO FARMACEUTICO ENVIGADO</v>
          </cell>
        </row>
        <row r="551">
          <cell r="B551" t="str">
            <v>SERVICIO FARMACEUTICO ENVIGADO NO POS</v>
          </cell>
        </row>
        <row r="552">
          <cell r="B552" t="str">
            <v>SERVICIO FARMACEUTICO ESPINAL</v>
          </cell>
        </row>
        <row r="553">
          <cell r="B553" t="str">
            <v>SERVICIO FARMACEUTICO FONTIBON SURA</v>
          </cell>
        </row>
        <row r="554">
          <cell r="B554" t="str">
            <v>SERVICIO FARMACEUTICO FONTIBON VILLA NUE</v>
          </cell>
        </row>
        <row r="555">
          <cell r="B555" t="str">
            <v>SERVICIO FARMACEUTICO FUNZA</v>
          </cell>
        </row>
        <row r="556">
          <cell r="B556" t="str">
            <v>SERVICIO FARMACEUTICO FUSAGASUGA</v>
          </cell>
        </row>
        <row r="557">
          <cell r="B557" t="str">
            <v>SERVICIO FARMACEUTICO GIRARDOT</v>
          </cell>
        </row>
        <row r="558">
          <cell r="B558" t="str">
            <v>SERVICIO FARMACEUTICO HEROES</v>
          </cell>
        </row>
        <row r="559">
          <cell r="B559" t="str">
            <v>SERVICIO FARMACEUTICO INTEGRACION  ALMACENTRO</v>
          </cell>
        </row>
        <row r="560">
          <cell r="B560" t="str">
            <v>SERVICIO FARMACEUTICO INTEGRACION NIQUIA</v>
          </cell>
        </row>
        <row r="561">
          <cell r="B561" t="str">
            <v>SERVICIO FARMACEUTICO INTEGRACION NORTE</v>
          </cell>
        </row>
        <row r="562">
          <cell r="B562" t="str">
            <v>SERVICIO FARMACEUTICO INTEGRAL ARMENIA</v>
          </cell>
        </row>
        <row r="563">
          <cell r="B563" t="str">
            <v>SERVICIO FARMACEUTICO INTEGRAL CALI</v>
          </cell>
        </row>
        <row r="564">
          <cell r="B564" t="str">
            <v>SERVICIO FARMACEUTICO INTEGRAL PEREIRA</v>
          </cell>
        </row>
        <row r="565">
          <cell r="B565" t="str">
            <v>SERVICIO FARMACEUTICO KENNEDY SURA</v>
          </cell>
        </row>
        <row r="566">
          <cell r="B566" t="str">
            <v>SERVICIO FARMACEUTICO LA 80</v>
          </cell>
        </row>
        <row r="567">
          <cell r="B567" t="str">
            <v>SERVICIO FARMACEUTICO LA MESA</v>
          </cell>
        </row>
        <row r="568">
          <cell r="B568" t="str">
            <v>SERVICIO FARMACEUTICO LA ROSITA SURA</v>
          </cell>
        </row>
        <row r="569">
          <cell r="B569" t="str">
            <v>SERVICIO FARMACEUTICO LOPEZ DE MESA</v>
          </cell>
        </row>
        <row r="570">
          <cell r="B570" t="str">
            <v>SERVICIO FARMACEUTICO MULTICENTRO CARIBE</v>
          </cell>
        </row>
        <row r="571">
          <cell r="B571" t="str">
            <v>SERVICIO FARMACEUTICO NIQUIA SURA POS</v>
          </cell>
        </row>
        <row r="572">
          <cell r="B572" t="str">
            <v>SERVICIO FARMACEUTICO NIZA SURA</v>
          </cell>
        </row>
        <row r="573">
          <cell r="B573" t="str">
            <v>SERVICIO FARMACEUTICO NUEVA CANDELARIA</v>
          </cell>
        </row>
        <row r="574">
          <cell r="B574" t="str">
            <v>SERVICIO FARMACEUTICO OLAYA SURA</v>
          </cell>
        </row>
        <row r="575">
          <cell r="B575" t="str">
            <v>SERVICIO FARMACEUTICO PAC SURA ESTADIO</v>
          </cell>
        </row>
        <row r="576">
          <cell r="B576" t="str">
            <v>SERVICIO FARMACEUTICO PLAZA CENTRAL</v>
          </cell>
        </row>
        <row r="577">
          <cell r="B577" t="str">
            <v>SERVICIO FARMACEUTICO PRIMERO DE MAYO</v>
          </cell>
        </row>
        <row r="578">
          <cell r="B578" t="str">
            <v>SERVICIO FARMACEUTICO RESTREPO</v>
          </cell>
        </row>
        <row r="579">
          <cell r="B579" t="str">
            <v>SERVICIO FARMACEUTICO RIONEGRO NEPS</v>
          </cell>
        </row>
        <row r="580">
          <cell r="B580" t="str">
            <v>SERVICIO FARMACEUTICO SAN DIEGO</v>
          </cell>
        </row>
        <row r="581">
          <cell r="B581" t="str">
            <v>SERVICIO FARMACEUTICO SAN JUAN MEDELLIN</v>
          </cell>
        </row>
        <row r="582">
          <cell r="B582" t="str">
            <v>SERVICIO FARMACEUTICO SANTA ROSA DE OSOS</v>
          </cell>
        </row>
        <row r="583">
          <cell r="B583" t="str">
            <v>SERVICIO FARMACEUTICO SUBA ACUARELA</v>
          </cell>
        </row>
        <row r="584">
          <cell r="B584" t="str">
            <v>SERVICIO FARMACEUTICO SURA SUR</v>
          </cell>
        </row>
        <row r="585">
          <cell r="B585" t="str">
            <v>SERVICIO FARMACEUTICO TIERRAGRATA</v>
          </cell>
        </row>
        <row r="586">
          <cell r="B586" t="str">
            <v>SERVICIO FARMACEUTICO TUNJA</v>
          </cell>
        </row>
        <row r="587">
          <cell r="B587" t="str">
            <v>SERVICIO FARMACEUTICO TUNJA ALTO COSTO</v>
          </cell>
        </row>
        <row r="588">
          <cell r="B588" t="str">
            <v>SERVICIO FARMACEUTICO UNISALUD MANIZALES</v>
          </cell>
        </row>
        <row r="589">
          <cell r="B589" t="str">
            <v>SERVICIO FARMACEUTICO UNISALUD MEDELLIN</v>
          </cell>
        </row>
        <row r="590">
          <cell r="B590" t="str">
            <v>SERVICIO FARMACEUTICO USAQUEN</v>
          </cell>
        </row>
        <row r="591">
          <cell r="B591" t="str">
            <v>SERVICIO FARMACEUTICO VENTURA TERREROS</v>
          </cell>
        </row>
        <row r="592">
          <cell r="B592" t="str">
            <v>SERVICIO FARMACEUTICO VILLAVICENCIO</v>
          </cell>
        </row>
        <row r="593">
          <cell r="B593" t="str">
            <v>SERVICIO FARMACEUTICO VILLETA II</v>
          </cell>
        </row>
        <row r="594">
          <cell r="B594" t="str">
            <v>SERVICIO FARMACEUTICO YARUMAL</v>
          </cell>
        </row>
        <row r="595">
          <cell r="B595" t="str">
            <v>SERVIO FARMACEUTICO SAO PAULO</v>
          </cell>
        </row>
        <row r="596">
          <cell r="B596" t="str">
            <v>SUPERFARMACIA CALLE 100</v>
          </cell>
        </row>
        <row r="597">
          <cell r="B597" t="str">
            <v>SUPERMERCADO ACACIAS</v>
          </cell>
        </row>
        <row r="598">
          <cell r="B598" t="str">
            <v>SUPERMERCADO ALTOS DE LA SABANA</v>
          </cell>
        </row>
        <row r="599">
          <cell r="B599" t="str">
            <v>SUPERMERCADO ANAPOIMA</v>
          </cell>
        </row>
        <row r="600">
          <cell r="B600" t="str">
            <v>SUPERMERCADO ARMENIA CENTRO</v>
          </cell>
        </row>
        <row r="601">
          <cell r="B601" t="str">
            <v>SUPERMERCADO AVENIDA BOYACA</v>
          </cell>
        </row>
        <row r="602">
          <cell r="B602" t="str">
            <v>SUPERMERCADO CAJICA</v>
          </cell>
        </row>
        <row r="603">
          <cell r="B603" t="str">
            <v>SUPERMERCADO CALLE 116</v>
          </cell>
        </row>
        <row r="604">
          <cell r="B604" t="str">
            <v>SUPERMERCADO CALLE 26</v>
          </cell>
        </row>
        <row r="605">
          <cell r="B605" t="str">
            <v>SUPERMERCADO CALLE 63</v>
          </cell>
        </row>
        <row r="606">
          <cell r="B606" t="str">
            <v>SUPERMERCADO CARTAGO</v>
          </cell>
        </row>
        <row r="607">
          <cell r="B607" t="str">
            <v>SUPERMERCADO CASA VIEJA TUNJA</v>
          </cell>
        </row>
        <row r="608">
          <cell r="B608" t="str">
            <v>SUPERMERCADO CHICALA</v>
          </cell>
        </row>
        <row r="609">
          <cell r="B609" t="str">
            <v>SUPERMERCADO CHIQUINQUIRA</v>
          </cell>
        </row>
        <row r="610">
          <cell r="B610" t="str">
            <v>SUPERMERCADO CIUDAD VERDE</v>
          </cell>
        </row>
        <row r="611">
          <cell r="B611" t="str">
            <v>SUPERMERCADO COOPTRAISS</v>
          </cell>
        </row>
        <row r="612">
          <cell r="B612" t="str">
            <v>SUPERMERCADO COUNTRY</v>
          </cell>
        </row>
        <row r="613">
          <cell r="B613" t="str">
            <v>SUPERMERCADO DUITAMA</v>
          </cell>
        </row>
        <row r="614">
          <cell r="B614" t="str">
            <v>SUPERMERCADO ESPECTADOR</v>
          </cell>
        </row>
        <row r="615">
          <cell r="B615" t="str">
            <v>SUPERMERCADO ESPINAL</v>
          </cell>
        </row>
        <row r="616">
          <cell r="B616" t="str">
            <v>SUPERMERCADO FACATATIVA</v>
          </cell>
        </row>
        <row r="617">
          <cell r="B617" t="str">
            <v>SUPERMERCADO FONTIBON</v>
          </cell>
        </row>
        <row r="618">
          <cell r="B618" t="str">
            <v>SUPERMERCADO FONTIBON EL CARMEN</v>
          </cell>
        </row>
        <row r="619">
          <cell r="B619" t="str">
            <v>SUPERMERCADO FUNZA</v>
          </cell>
        </row>
        <row r="620">
          <cell r="B620" t="str">
            <v>SUPERMERCADO FUNZA CALLE 15</v>
          </cell>
        </row>
        <row r="621">
          <cell r="B621" t="str">
            <v>SUPERMERCADO FUSAGASUGA</v>
          </cell>
        </row>
        <row r="622">
          <cell r="B622" t="str">
            <v>SUPERMERCADO GIRARDOT</v>
          </cell>
        </row>
        <row r="623">
          <cell r="B623" t="str">
            <v>SUPERMERCADO GIRARDOT EL PEÑON</v>
          </cell>
        </row>
        <row r="624">
          <cell r="B624" t="str">
            <v>SUPERMERCADO GIRARDOT LA CARRILERA</v>
          </cell>
        </row>
        <row r="625">
          <cell r="B625" t="str">
            <v>SUPERMERCADO ICARUS</v>
          </cell>
        </row>
        <row r="626">
          <cell r="B626" t="str">
            <v>SUPERMERCADO IPANEMA</v>
          </cell>
        </row>
        <row r="627">
          <cell r="B627" t="str">
            <v>SUPERMERCADO LA HACIENDA</v>
          </cell>
        </row>
        <row r="628">
          <cell r="B628" t="str">
            <v>SUPERMERCADO LA MESA</v>
          </cell>
        </row>
        <row r="629">
          <cell r="B629" t="str">
            <v>SUPERMERCADO MAIPORE</v>
          </cell>
        </row>
        <row r="630">
          <cell r="B630" t="str">
            <v>SUPERMERCADO MAZUREN</v>
          </cell>
        </row>
        <row r="631">
          <cell r="B631" t="str">
            <v>SUPERMERCADO MESITAS DEL COLEGIO</v>
          </cell>
        </row>
        <row r="632">
          <cell r="B632" t="str">
            <v>SUPERMERCADO NORTH POINT</v>
          </cell>
        </row>
        <row r="633">
          <cell r="B633" t="str">
            <v>SUPERMERCADO PACHO</v>
          </cell>
        </row>
        <row r="634">
          <cell r="B634" t="str">
            <v>SUPERMERCADO PALATINO</v>
          </cell>
        </row>
        <row r="635">
          <cell r="B635" t="str">
            <v>SUPERMERCADO PEÑALISA</v>
          </cell>
        </row>
        <row r="636">
          <cell r="B636" t="str">
            <v>SUPERMERCADO PEREIRA PLAZA</v>
          </cell>
        </row>
        <row r="637">
          <cell r="B637" t="str">
            <v>SUPERMERCADO PORTAL CIUDADELA</v>
          </cell>
        </row>
        <row r="638">
          <cell r="B638" t="str">
            <v>SUPERMERCADO PORTAL NORTE</v>
          </cell>
        </row>
        <row r="639">
          <cell r="B639" t="str">
            <v>SUPERMERCADO PORVENIR</v>
          </cell>
        </row>
        <row r="640">
          <cell r="B640" t="str">
            <v>SUPERMERCADO PRIMERO DE MAYO</v>
          </cell>
        </row>
        <row r="641">
          <cell r="B641" t="str">
            <v>SUPERMERCADO RESTREPO</v>
          </cell>
        </row>
        <row r="642">
          <cell r="B642" t="str">
            <v>SUPERMERCADO RESTREPO META</v>
          </cell>
        </row>
        <row r="643">
          <cell r="B643" t="str">
            <v>SUPERMERCADO RICAURTE</v>
          </cell>
        </row>
        <row r="644">
          <cell r="B644" t="str">
            <v>SUPERMERCADO ROMA</v>
          </cell>
        </row>
        <row r="645">
          <cell r="B645" t="str">
            <v>SUPERMERCADO SALITRE</v>
          </cell>
        </row>
        <row r="646">
          <cell r="B646" t="str">
            <v>SUPERMERCADO SANTA ISABEL</v>
          </cell>
        </row>
        <row r="647">
          <cell r="B647" t="str">
            <v>SUPERMERCADO SANTA LIBRADA</v>
          </cell>
        </row>
        <row r="648">
          <cell r="B648" t="str">
            <v>SUPERMERCADO SOACHA</v>
          </cell>
        </row>
        <row r="649">
          <cell r="B649" t="str">
            <v>SUPERMERCADO SUBA TIBABUYES</v>
          </cell>
        </row>
        <row r="650">
          <cell r="B650" t="str">
            <v>SUPERMERCADO SUBAZAR</v>
          </cell>
        </row>
        <row r="651">
          <cell r="B651" t="str">
            <v>SUPERMERCADO TIERRAGRATA</v>
          </cell>
        </row>
        <row r="652">
          <cell r="B652" t="str">
            <v>SUPERMERCADO TOCANCIPA</v>
          </cell>
        </row>
        <row r="653">
          <cell r="B653" t="str">
            <v>SUPERMERCADO TOLEMAIDA</v>
          </cell>
        </row>
        <row r="654">
          <cell r="B654" t="str">
            <v>SUPERMERCADO TRANSMICABLE</v>
          </cell>
        </row>
        <row r="655">
          <cell r="B655" t="str">
            <v>SUPERMERCADO UBATE</v>
          </cell>
        </row>
        <row r="656">
          <cell r="B656" t="str">
            <v>SUPERMERCADO UNICENTRO OCCIDENTE</v>
          </cell>
        </row>
        <row r="657">
          <cell r="B657" t="str">
            <v>SUPERMERCADO USAQUEN</v>
          </cell>
        </row>
        <row r="658">
          <cell r="B658" t="str">
            <v>SUPERMERCADO VILLA ALSACIA</v>
          </cell>
        </row>
        <row r="659">
          <cell r="B659" t="str">
            <v>SUPERMERCADO VILLA DE LEYVA</v>
          </cell>
        </row>
        <row r="660">
          <cell r="B660" t="str">
            <v>SUPERMERCADO VILLAPINZON</v>
          </cell>
        </row>
        <row r="661">
          <cell r="B661" t="str">
            <v>SUPERMERCADO VILLETA</v>
          </cell>
        </row>
        <row r="662">
          <cell r="B662" t="str">
            <v>SUPERMERCADO VIVENZA</v>
          </cell>
        </row>
        <row r="663">
          <cell r="B663" t="str">
            <v>SUPERMERCADO ZIPAQUIRA</v>
          </cell>
        </row>
        <row r="664">
          <cell r="B664" t="str">
            <v>TEATRO COLSUBSIDIO ROBERTO ARIAS PEREZ</v>
          </cell>
        </row>
        <row r="665">
          <cell r="B665" t="str">
            <v>TIENDA 20 DE JULIO</v>
          </cell>
        </row>
        <row r="666">
          <cell r="B666" t="str">
            <v>TIENDA BATAN</v>
          </cell>
        </row>
        <row r="667">
          <cell r="B667" t="str">
            <v>TIENDA BOYACA REAL</v>
          </cell>
        </row>
        <row r="668">
          <cell r="B668" t="str">
            <v>TIENDA CALLE 67</v>
          </cell>
        </row>
        <row r="669">
          <cell r="B669" t="str">
            <v>TIENDA CALLE 93</v>
          </cell>
        </row>
        <row r="670">
          <cell r="B670" t="str">
            <v>TIENDA JAVERIANA</v>
          </cell>
        </row>
        <row r="671">
          <cell r="B671" t="str">
            <v>TIENDA LA CABRERA</v>
          </cell>
        </row>
        <row r="672">
          <cell r="B672" t="str">
            <v>TIENDA MODELIA</v>
          </cell>
        </row>
        <row r="673">
          <cell r="B673" t="str">
            <v>TIENDA PONTEVEDRA</v>
          </cell>
        </row>
        <row r="674">
          <cell r="B674" t="str">
            <v>TIENDA QUIROGA</v>
          </cell>
        </row>
        <row r="675">
          <cell r="B675" t="str">
            <v>TIENDA SALITRE</v>
          </cell>
        </row>
        <row r="676">
          <cell r="B676" t="str">
            <v>TIENDA TABIO</v>
          </cell>
        </row>
        <row r="677">
          <cell r="B677" t="str">
            <v>TIENDA ZONA FRANCA</v>
          </cell>
        </row>
        <row r="678">
          <cell r="B678" t="str">
            <v>SUPERMERCADO TOCAIMA</v>
          </cell>
        </row>
        <row r="679">
          <cell r="B679" t="str">
            <v>SUPERMERCADO TEQUENDAMA LA MESA</v>
          </cell>
        </row>
        <row r="680">
          <cell r="B680" t="str">
            <v>DROGUERIA INDEPENDIENTE CHIQUINQUIRA</v>
          </cell>
        </row>
        <row r="681">
          <cell r="B681" t="str">
            <v>DROGUERIA UNICENTRO TUNJA</v>
          </cell>
        </row>
        <row r="682">
          <cell r="B682" t="str">
            <v>PUNTO CREDITO HIPERMERCADO CALLE 26</v>
          </cell>
        </row>
        <row r="683">
          <cell r="B683" t="str">
            <v>PUNTO DE CREDITO PORTAL NORTE</v>
          </cell>
        </row>
        <row r="684">
          <cell r="B684" t="str">
            <v>PUNTO CREDITO HIPERMERCADO C.C. UNICENTRO DE OCCIDENTE</v>
          </cell>
        </row>
        <row r="685">
          <cell r="B685" t="str">
            <v>PUNTO CREDITO SUPERMERCADO ROMA</v>
          </cell>
        </row>
        <row r="686">
          <cell r="B686" t="str">
            <v>PUNTO DE CREDITO CALLE 63</v>
          </cell>
        </row>
        <row r="687">
          <cell r="B687" t="str">
            <v>PUNTO CREDITO SUPERMERCADO SUBAZAR</v>
          </cell>
        </row>
        <row r="688">
          <cell r="B688" t="str">
            <v>PUNTO DE CREDITO SANTA ISABEL</v>
          </cell>
        </row>
        <row r="689">
          <cell r="B689" t="str">
            <v>PUNTO DE CREDITO ESPECTADOR</v>
          </cell>
        </row>
        <row r="690">
          <cell r="B690" t="str">
            <v>PUNTO DE CREDITO CIUDAD VERDE</v>
          </cell>
        </row>
        <row r="691">
          <cell r="B691" t="str">
            <v>PUNTO CREDITO SUPERMERCADO SOACHA</v>
          </cell>
        </row>
        <row r="692">
          <cell r="B692" t="str">
            <v xml:space="preserve"> PUNTO DE CREDITO IPANEMA</v>
          </cell>
        </row>
        <row r="693">
          <cell r="B693" t="str">
            <v xml:space="preserve"> PUNTO DE CREDITO SANTA LIBRADA</v>
          </cell>
        </row>
        <row r="694">
          <cell r="B694" t="str">
            <v>PUNTO DE CREDITO RESTREPO</v>
          </cell>
        </row>
        <row r="695">
          <cell r="B695" t="str">
            <v>PUNTO CREDITO SUPERMERCADO FONTIBON VILLA NUEVA</v>
          </cell>
        </row>
        <row r="696">
          <cell r="B696" t="str">
            <v>PUNTO CREDITO SUPERMERCADO CHICALA</v>
          </cell>
        </row>
        <row r="697">
          <cell r="B697" t="str">
            <v>PUNTO DE CREDITO PRIMERA DE MAYO</v>
          </cell>
        </row>
        <row r="698">
          <cell r="B698" t="str">
            <v>PUNTO CREDITO SUPERMERCADO UBATE</v>
          </cell>
        </row>
        <row r="699">
          <cell r="B699" t="str">
            <v>PUNTO CREDITO GIRARDOT</v>
          </cell>
        </row>
        <row r="700">
          <cell r="B700" t="str">
            <v>PUNTO CREDITO FUSAGASUGA</v>
          </cell>
        </row>
        <row r="701">
          <cell r="B701" t="str">
            <v>PUNTO DE CREDITO FUNZA</v>
          </cell>
        </row>
        <row r="702">
          <cell r="B702" t="str">
            <v>AGENCIA DE VIAJES CALLE 63</v>
          </cell>
        </row>
        <row r="703">
          <cell r="B703" t="str">
            <v>ALMACENCITO BELLAVISTA</v>
          </cell>
        </row>
        <row r="704">
          <cell r="B704" t="str">
            <v>ALMACENCITO LANCEROS</v>
          </cell>
        </row>
        <row r="705">
          <cell r="B705" t="str">
            <v>BIBLIOTECA MIGUEL ANTONIO CARO</v>
          </cell>
        </row>
        <row r="706">
          <cell r="B706" t="str">
            <v>BIBLIOTECA SOBRE RUEDAS # 1</v>
          </cell>
        </row>
        <row r="707">
          <cell r="B707" t="str">
            <v>BIBLIOTECA SOBRE RUEDAS # 2</v>
          </cell>
        </row>
        <row r="708">
          <cell r="B708" t="str">
            <v>BIBLIOTECA SOBRE RUEDAS # 3</v>
          </cell>
        </row>
        <row r="709">
          <cell r="B709" t="str">
            <v>BIBLIOTECA SOBRE RUEDAS # 5</v>
          </cell>
        </row>
        <row r="710">
          <cell r="B710" t="str">
            <v>CAFE DE LAS LETRAS EXPRESS BANCO BBVA</v>
          </cell>
        </row>
        <row r="711">
          <cell r="B711" t="str">
            <v>CAFE DE LAS LETRAS EXPRESS BANCO BBVA FABRICA MASIVA</v>
          </cell>
        </row>
        <row r="712">
          <cell r="B712" t="str">
            <v>CAFE DE LAS LETRAS EXPRESS BANCO MUSEO NIÑOS</v>
          </cell>
        </row>
        <row r="713">
          <cell r="B713" t="str">
            <v>CAFE DE LAS LETRAS EXPRESS CALLE 195</v>
          </cell>
        </row>
        <row r="714">
          <cell r="B714" t="str">
            <v xml:space="preserve">CAFE DE LAS LETRAS EXPRESS CALLE 67  </v>
          </cell>
        </row>
        <row r="715">
          <cell r="B715" t="str">
            <v>CAFETERIA DE LAS LETRAS EXPRESS TEATRO</v>
          </cell>
        </row>
        <row r="716">
          <cell r="B716" t="str">
            <v>CENTRO DE TRAMITES VIVIENDA</v>
          </cell>
        </row>
        <row r="717">
          <cell r="B717" t="str">
            <v>CENTRO INVESTIGACION DE SALUD</v>
          </cell>
        </row>
        <row r="718">
          <cell r="B718" t="str">
            <v>CLINICA MATERNO INFANTIL</v>
          </cell>
        </row>
        <row r="719">
          <cell r="B719" t="str">
            <v>CONSULTORIO EMPRESARIAL BANCO AV VILLAS Y OCCIDENTE</v>
          </cell>
        </row>
        <row r="720">
          <cell r="B720" t="str">
            <v>CONSULTORIO EMPRESARIAL BANCO DE BOGOTA</v>
          </cell>
        </row>
        <row r="721">
          <cell r="B721" t="str">
            <v>CONSULTORIO EMPRESARIAL CASA LUKER</v>
          </cell>
        </row>
        <row r="722">
          <cell r="B722" t="str">
            <v>CONSULTORIO EMPRESARIAL COCA COLA CENTRAL</v>
          </cell>
        </row>
        <row r="723">
          <cell r="B723" t="str">
            <v>CONSULTORIO EMPRESARIAL DIAN</v>
          </cell>
        </row>
        <row r="724">
          <cell r="B724" t="str">
            <v>CONSULTORIO EMPRESARIAL EL TIEMPO</v>
          </cell>
        </row>
        <row r="725">
          <cell r="B725" t="str">
            <v>CONSULTORIO EMPRESARIAL MEXICHEM</v>
          </cell>
        </row>
        <row r="726">
          <cell r="B726" t="str">
            <v>CONSULTORIO EMPRESARIAL RAMA JUDICIAL CORTES</v>
          </cell>
        </row>
        <row r="727">
          <cell r="B727" t="str">
            <v>CONSULTORIO EMPRESARIAL ZONA FRANCA</v>
          </cell>
        </row>
        <row r="728">
          <cell r="B728" t="str">
            <v>CONSULTORIO EMPRESARIAL DAVIVIENDA</v>
          </cell>
        </row>
        <row r="729">
          <cell r="B729" t="str">
            <v>CSC CIUDADELA CALLE 80</v>
          </cell>
        </row>
        <row r="730">
          <cell r="B730" t="str">
            <v>LUDOTECA APULO</v>
          </cell>
        </row>
        <row r="731">
          <cell r="B731" t="str">
            <v>LUDOTECA CHAGUANI</v>
          </cell>
        </row>
        <row r="732">
          <cell r="B732" t="str">
            <v>LUDOTECA COGUA</v>
          </cell>
        </row>
        <row r="733">
          <cell r="B733" t="str">
            <v>LUDOTECA CUCUNUBA</v>
          </cell>
        </row>
        <row r="734">
          <cell r="B734" t="str">
            <v>LUDOTECA GACAHANCIPA</v>
          </cell>
        </row>
        <row r="735">
          <cell r="B735" t="str">
            <v>LUDOTECA GUACHETA</v>
          </cell>
        </row>
        <row r="736">
          <cell r="B736" t="str">
            <v>LUDOTECA GUADUAS</v>
          </cell>
        </row>
        <row r="737">
          <cell r="B737" t="str">
            <v>LUDOTECA LA PALMA</v>
          </cell>
        </row>
        <row r="738">
          <cell r="B738" t="str">
            <v>LUDOTECA MOSQUERA</v>
          </cell>
        </row>
        <row r="739">
          <cell r="B739" t="str">
            <v>LUDOTECA PANDI</v>
          </cell>
        </row>
        <row r="740">
          <cell r="B740" t="str">
            <v>LUDOTECA QUIPILE</v>
          </cell>
        </row>
        <row r="741">
          <cell r="B741" t="str">
            <v>LUDOTECA SAN JUAN DE RIO SECO</v>
          </cell>
        </row>
        <row r="742">
          <cell r="B742" t="str">
            <v>LUDOTECA SIBATE</v>
          </cell>
        </row>
        <row r="743">
          <cell r="B743" t="str">
            <v>LUDOTECA SUTATAUSA</v>
          </cell>
        </row>
        <row r="744">
          <cell r="B744" t="str">
            <v>LUDOTECA TAUSA</v>
          </cell>
        </row>
        <row r="745">
          <cell r="B745" t="str">
            <v>LUDOTECA TENA</v>
          </cell>
        </row>
        <row r="746">
          <cell r="B746" t="str">
            <v>LUDOTECA UBALA</v>
          </cell>
        </row>
        <row r="747">
          <cell r="B747" t="str">
            <v>OFICINAS CONVENIO EDUCACION TENJO</v>
          </cell>
        </row>
        <row r="748">
          <cell r="B748" t="str">
            <v>PUNTO DE ATENCION LOCAL SERVICIOS COMPARTIDOS ORIENTE</v>
          </cell>
        </row>
        <row r="749">
          <cell r="B749" t="str">
            <v>DEPARTAMENTO TECNICO VIVIENDA CIUDADELA</v>
          </cell>
        </row>
        <row r="750">
          <cell r="B750" t="str">
            <v>JARDIN SOCIAL SAMPER MENDOZA</v>
          </cell>
        </row>
        <row r="751">
          <cell r="B751" t="str">
            <v>SALA DE VENTAS BELLA FLORA</v>
          </cell>
        </row>
        <row r="752">
          <cell r="B752" t="str">
            <v>SALA DE VENTAS CAMINOS DE SIE</v>
          </cell>
        </row>
        <row r="753">
          <cell r="B753" t="str">
            <v>SALA DE VENTAS CIUDAD VERDE CAPUCHINA</v>
          </cell>
        </row>
        <row r="754">
          <cell r="B754" t="str">
            <v>SALA DE VENTAS FUENTE FACA</v>
          </cell>
        </row>
        <row r="755">
          <cell r="B755" t="str">
            <v>SALA DE VENTAS SAN JORGE</v>
          </cell>
        </row>
        <row r="756">
          <cell r="B756" t="str">
            <v>SALA DE VENTAS SERRANIAS DE LA CALERA</v>
          </cell>
        </row>
        <row r="757">
          <cell r="B757" t="str">
            <v>SALA DE VENTAS VILLA MADRID</v>
          </cell>
        </row>
        <row r="758">
          <cell r="B758" t="str">
            <v>SALA DE VENTAS VIVIENDA RICAURTE</v>
          </cell>
        </row>
        <row r="759">
          <cell r="B759" t="str">
            <v>SALA DE VENTAS VIVIENDA GUADUAS</v>
          </cell>
        </row>
        <row r="760">
          <cell r="B760" t="str">
            <v>SALA DE VENTAS VIVIENDA FUSAGASUGA</v>
          </cell>
        </row>
        <row r="761">
          <cell r="B761" t="str">
            <v>DROGUERIA INDEPENDIENTE JM  CHAPINERO</v>
          </cell>
        </row>
        <row r="762">
          <cell r="B762" t="str">
            <v>INTEGRACION SERVICIO FARMACEUTICO FARMANORTE</v>
          </cell>
        </row>
        <row r="763">
          <cell r="B763" t="str">
            <v>KONCEPTA USAQUEN</v>
          </cell>
        </row>
        <row r="764">
          <cell r="B764" t="str">
            <v>ANTOJOS CASA EDITORIAL EL TIEMPO</v>
          </cell>
        </row>
        <row r="765">
          <cell r="B765" t="str">
            <v>MANTA GLAMPING HOTEL COLONIAL</v>
          </cell>
        </row>
        <row r="766">
          <cell r="B766" t="str">
            <v>TACTICA</v>
          </cell>
        </row>
        <row r="767">
          <cell r="B767" t="str">
            <v>DISPENSARIO ITAGUI LAS ACACIAS</v>
          </cell>
        </row>
        <row r="768">
          <cell r="B768" t="str">
            <v>DISPENSARIO IBAGUE SUR</v>
          </cell>
        </row>
        <row r="769">
          <cell r="B769" t="str">
            <v>OFICINAS CALLE 32</v>
          </cell>
        </row>
        <row r="770">
          <cell r="B770" t="str">
            <v>CONSULTORIO EMPRESARIAL BANCO DE BOGOTA SEDE 2</v>
          </cell>
        </row>
        <row r="771">
          <cell r="B771" t="str">
            <v>DROGUERIA DEPENEDIENTE TEQUENDAMA LA MESA</v>
          </cell>
        </row>
        <row r="772">
          <cell r="B772" t="str">
            <v>ALIMENTACION HOSPITALARIA CENTRO MEDICO QUIROGA</v>
          </cell>
        </row>
        <row r="773">
          <cell r="B773" t="str">
            <v>ALIMENTACION HOSPITALARIA CLINICA CIUDAD ROMA</v>
          </cell>
        </row>
        <row r="774">
          <cell r="B774" t="str">
            <v>ALIMENTACION HOSPITALARIA CLINICA COLSUBSIDIO CALLE 100</v>
          </cell>
        </row>
        <row r="775">
          <cell r="B775" t="str">
            <v>ALIMENTACION HOSPITALARIA CLINICA INFANTIL COLSUBSIDIO</v>
          </cell>
        </row>
        <row r="776">
          <cell r="B776" t="str">
            <v>ALIMENTACION HOSPITALARIA CLINICA 94</v>
          </cell>
        </row>
        <row r="777">
          <cell r="B777" t="str">
            <v>AUTOSERVICIOS</v>
          </cell>
        </row>
        <row r="778">
          <cell r="B778" t="str">
            <v>DROGUERIA BUGA PLAZA</v>
          </cell>
        </row>
        <row r="779">
          <cell r="B779" t="str">
            <v>DROGUERIA CALLE 60</v>
          </cell>
        </row>
        <row r="780">
          <cell r="B780" t="str">
            <v>RESTAURANTE ESCOLAR COLEGIO CHICALA</v>
          </cell>
        </row>
        <row r="781">
          <cell r="B781" t="str">
            <v>RESTAURANTE ESCOLAR COLEGIO CIUDADELA</v>
          </cell>
        </row>
        <row r="782">
          <cell r="B782" t="str">
            <v>RESTAURANTE ESCOLAR COLEGIO MAIPORE</v>
          </cell>
        </row>
        <row r="783">
          <cell r="B783" t="str">
            <v>RESTAURANTE ESCOLAR COLEGIO NORTE</v>
          </cell>
        </row>
        <row r="784">
          <cell r="B784" t="str">
            <v>RESTAURANTE ESCOLAR JARDIN INFANTIL POPULAR FUNZA</v>
          </cell>
        </row>
        <row r="785">
          <cell r="B785" t="str">
            <v>RESTAURANTE ESCOLAR JARDIN SOCIAL AURORA</v>
          </cell>
        </row>
        <row r="786">
          <cell r="B786" t="str">
            <v>RESTAURANTE ESCOLAR JARDIN SOCIAL BARANDILLAS</v>
          </cell>
        </row>
        <row r="787">
          <cell r="B787" t="str">
            <v>RESTAURANTE ESCOLAR JARDIN SOCIAL BELLISCA</v>
          </cell>
        </row>
        <row r="788">
          <cell r="B788" t="str">
            <v>RESTAURANTE ESCOLAR JARDIN SOCIAL BOLONIA</v>
          </cell>
        </row>
        <row r="789">
          <cell r="B789" t="str">
            <v>RESTAURANTE ESCOLAR JARDIN SOCIAL BUENAVISTA</v>
          </cell>
        </row>
        <row r="790">
          <cell r="B790" t="str">
            <v>RESTAURANTE ESCOLAR JARDIN SOCIAL CHUNIZA</v>
          </cell>
        </row>
        <row r="791">
          <cell r="B791" t="str">
            <v>RESTAURANTE ESCOLAR JARDIN SOCIAL CIUDADELA</v>
          </cell>
        </row>
        <row r="792">
          <cell r="B792" t="str">
            <v>RESTAURANTE ESCOLAR JARDIN SOCIAL COCLIES</v>
          </cell>
        </row>
        <row r="793">
          <cell r="B793" t="str">
            <v>RESTAURANTE ESCOLAR JARDIN SOCIAL EL SOSIEGO</v>
          </cell>
        </row>
        <row r="794">
          <cell r="B794" t="str">
            <v>RESTAURANTE ESCOLAR JARDIN SOCIAL FURATENA</v>
          </cell>
        </row>
        <row r="795">
          <cell r="B795" t="str">
            <v>RESTAURANTE ESCOLAR JARDIN SOCIAL GRAN COLOMBIANO</v>
          </cell>
        </row>
        <row r="796">
          <cell r="B796" t="str">
            <v>RESTAURANTE ESCOLAR JARDIN SOCIAL GUALI</v>
          </cell>
        </row>
        <row r="797">
          <cell r="B797" t="str">
            <v>RESTAURANTE ESCOLAR JARDIN SOCIAL LOS SAUCES</v>
          </cell>
        </row>
        <row r="798">
          <cell r="B798" t="str">
            <v>RESTAURANTE ESCOLAR JARDIN SOCIAL MANABLANCA</v>
          </cell>
        </row>
        <row r="799">
          <cell r="B799" t="str">
            <v>RESTAURANTE ESCOLAR JARDIN SOCIAL MONTEBLANCO</v>
          </cell>
        </row>
        <row r="800">
          <cell r="B800" t="str">
            <v>RESTAURANTE ESCOLAR JARDIN SOCIAL MULTICENTRO</v>
          </cell>
        </row>
        <row r="801">
          <cell r="B801" t="str">
            <v>RESTAURANTE ESCOLAR JARDIN SOCIAL NEBRASKA</v>
          </cell>
        </row>
        <row r="802">
          <cell r="B802" t="str">
            <v>RESTAURANTE ESCOLAR JARDIN SOCIAL NUEVA ROMA</v>
          </cell>
        </row>
        <row r="803">
          <cell r="B803" t="str">
            <v>RESTAURANTE ESCOLAR JARDIN SOCIAL PAN DE AZÚCAR</v>
          </cell>
        </row>
        <row r="804">
          <cell r="B804" t="str">
            <v>RESTAURANTE ESCOLAR JARDIN SOCIAL SAMPER MENDOZA</v>
          </cell>
        </row>
        <row r="805">
          <cell r="B805" t="str">
            <v>RESTAURANTE ESCOLAR JARDIN SOCIAL SAN CAYETANO</v>
          </cell>
        </row>
        <row r="806">
          <cell r="B806" t="str">
            <v>RESTAURANTE ESCOLAR JARDIN SOCIAL SAN MIGUEL</v>
          </cell>
        </row>
        <row r="807">
          <cell r="B807" t="str">
            <v>RESTAURANTE ESCOLAR JARDIN SOCIAL SAN VICENTE</v>
          </cell>
        </row>
        <row r="808">
          <cell r="B808" t="str">
            <v>RESTAURANTE ESCOLAR JARDIN SOCIAL SANTA MARTHA</v>
          </cell>
        </row>
        <row r="809">
          <cell r="B809" t="str">
            <v>RESTAURANTE ESCOLAR JARDIN SOCIAL SANTA TERESITA</v>
          </cell>
        </row>
        <row r="810">
          <cell r="B810" t="str">
            <v>RESTAURANTE ESCOLAR JARDIN SOCIAL SERREZUELITA</v>
          </cell>
        </row>
        <row r="811">
          <cell r="B811" t="str">
            <v>RESTAURANTE ESCOLAR JARDIN SOCIAL SIETE TROJES</v>
          </cell>
        </row>
        <row r="812">
          <cell r="B812" t="str">
            <v>RESTAURANTE ESCOLAR JARDIN SOCIAL URAPANES</v>
          </cell>
        </row>
        <row r="813">
          <cell r="B813" t="str">
            <v>RESTAURANTE ESCOLAR JARDIN SOCIAL VILLAPAUL</v>
          </cell>
        </row>
        <row r="814">
          <cell r="B814" t="str">
            <v>DROGUERIA DEPENDIENTE TOCAIMA</v>
          </cell>
        </row>
        <row r="815">
          <cell r="B815" t="str">
            <v>DROGUERIA DEPENEDIENTE TOCAIMA</v>
          </cell>
        </row>
        <row r="816">
          <cell r="B816" t="str">
            <v>DROGUERIA ZONA INDUSTRIAL</v>
          </cell>
        </row>
        <row r="817">
          <cell r="B817" t="str">
            <v>SERVICIO FARMACEUTICO ANDES</v>
          </cell>
        </row>
        <row r="818">
          <cell r="B818" t="str">
            <v>SERVICIO FARMACEUTICO ITAGUI ARRAYANES</v>
          </cell>
        </row>
        <row r="819">
          <cell r="B819" t="str">
            <v>SERVICIO FARMACEUTICO VILLAVICENCIO II</v>
          </cell>
        </row>
        <row r="820">
          <cell r="B820" t="str">
            <v>JARDIN SOCIAL NEBRAZCA</v>
          </cell>
        </row>
        <row r="821">
          <cell r="B821" t="str">
            <v>JARDIN SOCIAL NUEVA ROMA</v>
          </cell>
        </row>
        <row r="822">
          <cell r="B822" t="str">
            <v>JARDIN SOCIAL PAN DE AZUCAR TENJO</v>
          </cell>
        </row>
        <row r="823">
          <cell r="B823" t="str">
            <v>JARDIN SOCIAL MONTEBLANCO</v>
          </cell>
        </row>
        <row r="824">
          <cell r="B824" t="str">
            <v>JARDIN SOCIAL SAN CAYETANO</v>
          </cell>
        </row>
        <row r="825">
          <cell r="B825" t="str">
            <v>JARDIN SOCIAL BUENAVISTA</v>
          </cell>
        </row>
        <row r="826">
          <cell r="B826" t="str">
            <v>PUNTO CREDITO SUPERMERCADO CAJICA</v>
          </cell>
        </row>
        <row r="827">
          <cell r="B827" t="str">
            <v>PUNTO CREDITO SUPERMERCADO MAZUREN</v>
          </cell>
        </row>
        <row r="828">
          <cell r="B828" t="str">
            <v>PUNTO CREDITO SUPERMERCADO TOCANCIPA</v>
          </cell>
        </row>
        <row r="829">
          <cell r="B829" t="str">
            <v>PUNTO CREDITO SUPERMERCADO VILLA ALSACIA</v>
          </cell>
        </row>
        <row r="830">
          <cell r="B830" t="str">
            <v>CENTRO MEDICO APULO</v>
          </cell>
        </row>
        <row r="831">
          <cell r="B831" t="str">
            <v>SALA DE VENTAS FLOR DE LA SABANA</v>
          </cell>
        </row>
        <row r="832">
          <cell r="B832" t="str">
            <v>SALA DE  VENTAS VILLA CRISLY</v>
          </cell>
        </row>
        <row r="833">
          <cell r="B833" t="str">
            <v>SALA DE VENTAS BOSQUES DE ALISOS</v>
          </cell>
        </row>
        <row r="834">
          <cell r="B834" t="str">
            <v>SALA DE VENTAS VILLA CATALINA</v>
          </cell>
        </row>
        <row r="835">
          <cell r="B835" t="str">
            <v>SALA DE VENTTAS CAMPO ALEGRE</v>
          </cell>
        </row>
        <row r="836">
          <cell r="B836" t="str">
            <v>SALA DE VENTAS FLOR MORADO</v>
          </cell>
        </row>
        <row r="837">
          <cell r="B837" t="str">
            <v>SALA DE VENTAS EL DORADO</v>
          </cell>
        </row>
        <row r="838">
          <cell r="B838" t="str">
            <v xml:space="preserve">CAFE DE LAS LETRAS EXPRESS C.C. CALIMA  </v>
          </cell>
        </row>
        <row r="839">
          <cell r="B839" t="str">
            <v>CAFE DE LAS LETRAS EXPRESS CALLE 26</v>
          </cell>
        </row>
        <row r="840">
          <cell r="B840" t="str">
            <v>CAFETERIA EMPLEADOS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Hoja1"/>
      <sheetName val="Hoja3"/>
    </sheetNames>
    <sheetDataSet>
      <sheetData sheetId="0">
        <row r="1">
          <cell r="A1" t="str">
            <v>TIPO</v>
          </cell>
        </row>
        <row r="2">
          <cell r="A2" t="str">
            <v>MANUAL</v>
          </cell>
        </row>
        <row r="3">
          <cell r="A3" t="str">
            <v>CARACTERIZACION</v>
          </cell>
        </row>
        <row r="4">
          <cell r="A4" t="str">
            <v>PROCEDIMIENTO</v>
          </cell>
        </row>
        <row r="5">
          <cell r="A5" t="str">
            <v>INSTRUCTIVO</v>
          </cell>
        </row>
        <row r="6">
          <cell r="A6" t="str">
            <v>FORMATO</v>
          </cell>
        </row>
        <row r="7">
          <cell r="A7" t="str">
            <v>ANEXO</v>
          </cell>
        </row>
      </sheetData>
      <sheetData sheetId="1">
        <row r="1">
          <cell r="A1" t="str">
            <v>TIPO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XFC1048544"/>
  <sheetViews>
    <sheetView tabSelected="1" topLeftCell="A86" zoomScale="90" zoomScaleNormal="90" workbookViewId="0">
      <selection activeCell="AH23" sqref="AH23:AU23"/>
    </sheetView>
  </sheetViews>
  <sheetFormatPr baseColWidth="10" defaultColWidth="0" defaultRowHeight="14.25" customHeight="1" x14ac:dyDescent="0.25"/>
  <cols>
    <col min="1" max="3" width="2.7109375" style="1" customWidth="1"/>
    <col min="4" max="4" width="3.140625" style="1" customWidth="1"/>
    <col min="5" max="8" width="2.7109375" style="1" customWidth="1"/>
    <col min="9" max="9" width="3.140625" style="1" customWidth="1"/>
    <col min="10" max="10" width="25.28515625" style="1" bestFit="1" customWidth="1"/>
    <col min="11" max="13" width="2.7109375" style="1" customWidth="1"/>
    <col min="14" max="14" width="1.42578125" style="1" customWidth="1"/>
    <col min="15" max="28" width="2.7109375" style="1" customWidth="1"/>
    <col min="29" max="29" width="3.42578125" style="1" customWidth="1"/>
    <col min="30" max="30" width="3.85546875" style="1" customWidth="1"/>
    <col min="31" max="33" width="2.7109375" style="1" customWidth="1"/>
    <col min="34" max="48" width="4.140625" style="1" customWidth="1"/>
    <col min="49" max="51" width="1.42578125" style="1" customWidth="1"/>
    <col min="52" max="52" width="21.7109375" style="1" customWidth="1"/>
    <col min="53" max="53" width="9.42578125" style="1" customWidth="1"/>
    <col min="54" max="98" width="1.42578125" style="1" customWidth="1"/>
    <col min="99" max="16383" width="10.85546875" style="1" hidden="1"/>
    <col min="16384" max="16384" width="1.42578125" style="1" hidden="1"/>
  </cols>
  <sheetData>
    <row r="1" spans="1:53" ht="14.25" customHeight="1" x14ac:dyDescent="0.25">
      <c r="A1" s="61" t="s">
        <v>107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4"/>
    </row>
    <row r="2" spans="1:53" ht="14.25" customHeight="1" x14ac:dyDescent="0.25">
      <c r="A2" s="62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63"/>
      <c r="AZ2" s="26" t="s">
        <v>0</v>
      </c>
      <c r="BA2" s="27"/>
    </row>
    <row r="3" spans="1:53" ht="14.25" customHeight="1" x14ac:dyDescent="0.25">
      <c r="A3" s="62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63"/>
      <c r="AZ3" s="2" t="s">
        <v>1</v>
      </c>
      <c r="BA3" s="3">
        <f>AB32</f>
        <v>0.90909090909090906</v>
      </c>
    </row>
    <row r="4" spans="1:53" ht="14.25" customHeight="1" x14ac:dyDescent="0.25">
      <c r="A4" s="6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6"/>
      <c r="AZ4" s="4" t="s">
        <v>2</v>
      </c>
      <c r="BA4" s="5">
        <f>AB63</f>
        <v>0.7857142857142857</v>
      </c>
    </row>
    <row r="5" spans="1:53" ht="14.25" customHeight="1" x14ac:dyDescent="0.25">
      <c r="E5" s="6"/>
      <c r="AM5" s="28"/>
      <c r="AN5" s="29"/>
      <c r="AO5" s="29"/>
      <c r="AP5" s="29"/>
      <c r="AQ5" s="30"/>
      <c r="AR5" s="30"/>
      <c r="AS5" s="30"/>
      <c r="AT5" s="30"/>
      <c r="AU5" s="30"/>
      <c r="AZ5" s="7" t="s">
        <v>3</v>
      </c>
      <c r="BA5" s="8">
        <f>AB93</f>
        <v>0.7142857142857143</v>
      </c>
    </row>
    <row r="6" spans="1:53" ht="14.25" customHeight="1" x14ac:dyDescent="0.25">
      <c r="AM6" s="29"/>
      <c r="AN6" s="29"/>
      <c r="AO6" s="29"/>
      <c r="AP6" s="29"/>
      <c r="AQ6" s="30"/>
      <c r="AR6" s="30"/>
      <c r="AS6" s="30"/>
      <c r="AT6" s="30"/>
      <c r="AU6" s="30"/>
      <c r="AZ6" s="4"/>
      <c r="BA6" s="9"/>
    </row>
    <row r="7" spans="1:53" ht="14.25" customHeight="1" x14ac:dyDescent="0.25">
      <c r="AM7" s="29"/>
      <c r="AN7" s="29"/>
      <c r="AO7" s="29"/>
      <c r="AP7" s="29"/>
      <c r="AQ7" s="30"/>
      <c r="AR7" s="30"/>
      <c r="AS7" s="30"/>
      <c r="AT7" s="30"/>
      <c r="AU7" s="30"/>
      <c r="AZ7" s="10" t="s">
        <v>4</v>
      </c>
      <c r="BA7" s="3">
        <v>0.9</v>
      </c>
    </row>
    <row r="8" spans="1:53" s="11" customFormat="1" ht="26.25" customHeight="1" x14ac:dyDescent="0.25">
      <c r="A8" s="31" t="s">
        <v>73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3"/>
      <c r="AZ8" s="12" t="s">
        <v>5</v>
      </c>
      <c r="BA8" s="13">
        <f>AVERAGE(BA3:BA5)</f>
        <v>0.80303030303030309</v>
      </c>
    </row>
    <row r="9" spans="1:53" s="11" customFormat="1" ht="6.95" customHeight="1" x14ac:dyDescent="0.25">
      <c r="A9" s="34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6"/>
    </row>
    <row r="10" spans="1:53" s="11" customFormat="1" ht="8.1" customHeight="1" x14ac:dyDescent="0.25">
      <c r="A10" s="34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6"/>
    </row>
    <row r="11" spans="1:53" s="11" customFormat="1" ht="26.25" customHeight="1" x14ac:dyDescent="0.25">
      <c r="A11" s="37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9"/>
    </row>
    <row r="12" spans="1:53" s="11" customFormat="1" ht="6" customHeight="1" x14ac:dyDescent="0.25">
      <c r="A12" s="14"/>
      <c r="B12" s="14"/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6"/>
      <c r="O12" s="16"/>
      <c r="P12" s="16"/>
    </row>
    <row r="13" spans="1:53" ht="26.25" customHeight="1" x14ac:dyDescent="0.25">
      <c r="A13" s="40" t="s">
        <v>6</v>
      </c>
      <c r="B13" s="41"/>
      <c r="C13" s="41"/>
      <c r="D13" s="41"/>
      <c r="E13" s="41"/>
      <c r="F13" s="41"/>
      <c r="G13" s="41"/>
      <c r="H13" s="41"/>
      <c r="I13" s="42"/>
      <c r="J13" s="43" t="s">
        <v>7</v>
      </c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4"/>
    </row>
    <row r="14" spans="1:53" ht="32.25" customHeight="1" x14ac:dyDescent="0.25">
      <c r="A14" s="40" t="s">
        <v>8</v>
      </c>
      <c r="B14" s="41"/>
      <c r="C14" s="41"/>
      <c r="D14" s="41"/>
      <c r="E14" s="41"/>
      <c r="F14" s="41"/>
      <c r="G14" s="41"/>
      <c r="H14" s="41"/>
      <c r="I14" s="42"/>
      <c r="J14" s="45" t="s">
        <v>79</v>
      </c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6"/>
    </row>
    <row r="15" spans="1:53" ht="30" customHeight="1" x14ac:dyDescent="0.25">
      <c r="A15" s="47" t="s">
        <v>9</v>
      </c>
      <c r="B15" s="48"/>
      <c r="C15" s="48"/>
      <c r="D15" s="48"/>
      <c r="E15" s="48"/>
      <c r="F15" s="48"/>
      <c r="G15" s="48"/>
      <c r="H15" s="48"/>
      <c r="I15" s="49"/>
      <c r="J15" s="53" t="s">
        <v>10</v>
      </c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4"/>
      <c r="AH15" s="57" t="s">
        <v>11</v>
      </c>
      <c r="AI15" s="58"/>
      <c r="AJ15" s="58"/>
      <c r="AK15" s="58"/>
      <c r="AL15" s="58"/>
      <c r="AM15" s="59"/>
      <c r="AN15" s="60" t="s">
        <v>12</v>
      </c>
      <c r="AO15" s="60"/>
      <c r="AP15" s="60"/>
      <c r="AQ15" s="60"/>
      <c r="AR15" s="60"/>
      <c r="AS15" s="60"/>
      <c r="AT15" s="60"/>
      <c r="AU15" s="60"/>
    </row>
    <row r="16" spans="1:53" ht="30" customHeight="1" x14ac:dyDescent="0.25">
      <c r="A16" s="50"/>
      <c r="B16" s="51"/>
      <c r="C16" s="51"/>
      <c r="D16" s="51"/>
      <c r="E16" s="51"/>
      <c r="F16" s="51"/>
      <c r="G16" s="51"/>
      <c r="H16" s="51"/>
      <c r="I16" s="52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6"/>
      <c r="AH16" s="57" t="s">
        <v>13</v>
      </c>
      <c r="AI16" s="58"/>
      <c r="AJ16" s="58"/>
      <c r="AK16" s="58"/>
      <c r="AL16" s="58"/>
      <c r="AM16" s="59"/>
      <c r="AN16" s="60" t="s">
        <v>14</v>
      </c>
      <c r="AO16" s="60"/>
      <c r="AP16" s="60"/>
      <c r="AQ16" s="60"/>
      <c r="AR16" s="60"/>
      <c r="AS16" s="60"/>
      <c r="AT16" s="60"/>
      <c r="AU16" s="60"/>
    </row>
    <row r="17" spans="1:55" ht="34.5" customHeight="1" x14ac:dyDescent="0.25">
      <c r="A17" s="47" t="s">
        <v>15</v>
      </c>
      <c r="B17" s="48"/>
      <c r="C17" s="48"/>
      <c r="D17" s="48"/>
      <c r="E17" s="48"/>
      <c r="F17" s="48"/>
      <c r="G17" s="48"/>
      <c r="H17" s="48"/>
      <c r="I17" s="49"/>
      <c r="J17" s="77" t="s">
        <v>76</v>
      </c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8"/>
      <c r="AH17" s="80" t="s">
        <v>16</v>
      </c>
      <c r="AI17" s="81"/>
      <c r="AJ17" s="81"/>
      <c r="AK17" s="81"/>
      <c r="AL17" s="81"/>
      <c r="AM17" s="82"/>
      <c r="AN17" s="86">
        <v>1</v>
      </c>
      <c r="AO17" s="87"/>
      <c r="AP17" s="87"/>
      <c r="AQ17" s="87"/>
      <c r="AR17" s="87"/>
      <c r="AS17" s="87"/>
      <c r="AT17" s="87"/>
      <c r="AU17" s="88"/>
    </row>
    <row r="18" spans="1:55" ht="18" customHeight="1" x14ac:dyDescent="0.25">
      <c r="A18" s="50"/>
      <c r="B18" s="51"/>
      <c r="C18" s="51"/>
      <c r="D18" s="51"/>
      <c r="E18" s="51"/>
      <c r="F18" s="51"/>
      <c r="G18" s="51"/>
      <c r="H18" s="51"/>
      <c r="I18" s="52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79"/>
      <c r="AH18" s="83"/>
      <c r="AI18" s="84"/>
      <c r="AJ18" s="84"/>
      <c r="AK18" s="84"/>
      <c r="AL18" s="84"/>
      <c r="AM18" s="85"/>
      <c r="AN18" s="89"/>
      <c r="AO18" s="90"/>
      <c r="AP18" s="90"/>
      <c r="AQ18" s="90"/>
      <c r="AR18" s="90"/>
      <c r="AS18" s="90"/>
      <c r="AT18" s="90"/>
      <c r="AU18" s="91"/>
    </row>
    <row r="19" spans="1:55" ht="14.25" customHeight="1" x14ac:dyDescent="0.25">
      <c r="A19" s="92" t="s">
        <v>17</v>
      </c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4"/>
      <c r="AB19" s="92" t="s">
        <v>18</v>
      </c>
      <c r="AC19" s="93"/>
      <c r="AD19" s="94"/>
      <c r="AE19" s="92" t="s">
        <v>19</v>
      </c>
      <c r="AF19" s="93"/>
      <c r="AG19" s="94"/>
      <c r="AH19" s="95" t="s">
        <v>20</v>
      </c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</row>
    <row r="20" spans="1:55" ht="32.1" customHeight="1" x14ac:dyDescent="0.25">
      <c r="A20" s="65" t="s">
        <v>21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7"/>
      <c r="AB20" s="68" t="s">
        <v>22</v>
      </c>
      <c r="AC20" s="69"/>
      <c r="AD20" s="70"/>
      <c r="AE20" s="71">
        <f>IF(AB20="SI",1,IF(AB20="NO",0))</f>
        <v>1</v>
      </c>
      <c r="AF20" s="72"/>
      <c r="AG20" s="73"/>
      <c r="AH20" s="74" t="s">
        <v>23</v>
      </c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6"/>
      <c r="AV20" s="17"/>
      <c r="AW20" s="17"/>
      <c r="AX20" s="17"/>
      <c r="AY20" s="17"/>
      <c r="AZ20" s="17"/>
      <c r="BA20" s="17"/>
      <c r="BB20" s="17"/>
      <c r="BC20" s="17"/>
    </row>
    <row r="21" spans="1:55" ht="27.75" customHeight="1" x14ac:dyDescent="0.25">
      <c r="A21" s="65" t="s">
        <v>24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7"/>
      <c r="AB21" s="68" t="s">
        <v>22</v>
      </c>
      <c r="AC21" s="69"/>
      <c r="AD21" s="70"/>
      <c r="AE21" s="71">
        <f t="shared" ref="AE21:AE30" si="0">IF(AB21="SI",1,IF(AB21="NO",0))</f>
        <v>1</v>
      </c>
      <c r="AF21" s="72"/>
      <c r="AG21" s="73"/>
      <c r="AH21" s="74" t="s">
        <v>80</v>
      </c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6"/>
      <c r="AV21" s="17"/>
      <c r="AW21" s="17"/>
      <c r="AX21" s="17"/>
      <c r="AY21" s="17"/>
      <c r="AZ21" s="17"/>
      <c r="BA21" s="17"/>
      <c r="BB21" s="17"/>
      <c r="BC21" s="17"/>
    </row>
    <row r="22" spans="1:55" ht="27.75" customHeight="1" x14ac:dyDescent="0.25">
      <c r="A22" s="96" t="s">
        <v>25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8"/>
      <c r="AB22" s="68" t="s">
        <v>22</v>
      </c>
      <c r="AC22" s="69"/>
      <c r="AD22" s="70"/>
      <c r="AE22" s="71">
        <f>IF(AB22="SI",1,IF(AB22="NO",0))</f>
        <v>1</v>
      </c>
      <c r="AF22" s="72"/>
      <c r="AG22" s="73"/>
      <c r="AH22" s="74" t="s">
        <v>108</v>
      </c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6"/>
      <c r="AV22" s="17"/>
      <c r="AW22" s="17"/>
      <c r="AX22" s="17"/>
      <c r="AY22" s="17"/>
      <c r="AZ22" s="17"/>
      <c r="BA22" s="17"/>
      <c r="BB22" s="17"/>
      <c r="BC22" s="17"/>
    </row>
    <row r="23" spans="1:55" ht="34.5" customHeight="1" x14ac:dyDescent="0.25">
      <c r="A23" s="65" t="s">
        <v>26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7"/>
      <c r="AB23" s="68" t="s">
        <v>22</v>
      </c>
      <c r="AC23" s="69"/>
      <c r="AD23" s="70"/>
      <c r="AE23" s="71">
        <f t="shared" si="0"/>
        <v>1</v>
      </c>
      <c r="AF23" s="72"/>
      <c r="AG23" s="73"/>
      <c r="AH23" s="74" t="s">
        <v>81</v>
      </c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6"/>
      <c r="AV23" s="17"/>
      <c r="AW23" s="17"/>
      <c r="AX23" s="17"/>
      <c r="AY23" s="17"/>
      <c r="AZ23" s="17"/>
      <c r="BA23" s="17"/>
      <c r="BB23" s="17"/>
      <c r="BC23" s="17"/>
    </row>
    <row r="24" spans="1:55" ht="27.75" customHeight="1" x14ac:dyDescent="0.25">
      <c r="A24" s="65" t="s">
        <v>28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7"/>
      <c r="AB24" s="68" t="s">
        <v>22</v>
      </c>
      <c r="AC24" s="69"/>
      <c r="AD24" s="70"/>
      <c r="AE24" s="71">
        <f t="shared" si="0"/>
        <v>1</v>
      </c>
      <c r="AF24" s="72"/>
      <c r="AG24" s="73"/>
      <c r="AH24" s="74" t="s">
        <v>82</v>
      </c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6"/>
      <c r="AV24" s="17"/>
      <c r="AW24" s="17"/>
      <c r="AX24" s="17"/>
      <c r="AY24" s="17"/>
      <c r="AZ24" s="17"/>
      <c r="BA24" s="17"/>
      <c r="BB24" s="17"/>
      <c r="BC24" s="17"/>
    </row>
    <row r="25" spans="1:55" ht="40.5" customHeight="1" x14ac:dyDescent="0.25">
      <c r="A25" s="65" t="s">
        <v>29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7"/>
      <c r="AB25" s="68" t="s">
        <v>27</v>
      </c>
      <c r="AC25" s="69"/>
      <c r="AD25" s="70"/>
      <c r="AE25" s="71">
        <f t="shared" si="0"/>
        <v>0</v>
      </c>
      <c r="AF25" s="72"/>
      <c r="AG25" s="73"/>
      <c r="AH25" s="74" t="s">
        <v>83</v>
      </c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6"/>
      <c r="AV25" s="18">
        <f>AB32</f>
        <v>0.90909090909090906</v>
      </c>
      <c r="AW25" s="19"/>
      <c r="AX25" s="19"/>
      <c r="AY25" s="19"/>
      <c r="AZ25" s="19"/>
      <c r="BA25" s="19"/>
      <c r="BB25" s="17"/>
      <c r="BC25" s="17"/>
    </row>
    <row r="26" spans="1:55" ht="31.5" customHeight="1" x14ac:dyDescent="0.25">
      <c r="A26" s="96" t="s">
        <v>30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8"/>
      <c r="AB26" s="68" t="s">
        <v>22</v>
      </c>
      <c r="AC26" s="69"/>
      <c r="AD26" s="70"/>
      <c r="AE26" s="71">
        <f t="shared" si="0"/>
        <v>1</v>
      </c>
      <c r="AF26" s="72"/>
      <c r="AG26" s="73"/>
      <c r="AH26" s="74" t="s">
        <v>84</v>
      </c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6"/>
      <c r="AV26" s="19"/>
      <c r="AW26" s="19"/>
      <c r="AX26" s="19"/>
      <c r="AY26" s="19"/>
      <c r="AZ26" s="19"/>
      <c r="BA26" s="19"/>
      <c r="BB26" s="17"/>
      <c r="BC26" s="17"/>
    </row>
    <row r="27" spans="1:55" ht="21" customHeight="1" x14ac:dyDescent="0.25">
      <c r="A27" s="96" t="s">
        <v>31</v>
      </c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8"/>
      <c r="AB27" s="68" t="s">
        <v>22</v>
      </c>
      <c r="AC27" s="69"/>
      <c r="AD27" s="70"/>
      <c r="AE27" s="71">
        <f t="shared" si="0"/>
        <v>1</v>
      </c>
      <c r="AF27" s="72"/>
      <c r="AG27" s="73"/>
      <c r="AH27" s="74" t="s">
        <v>32</v>
      </c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6"/>
      <c r="AV27" s="19"/>
      <c r="AW27" s="19"/>
      <c r="AX27" s="19"/>
      <c r="AY27" s="19"/>
      <c r="AZ27" s="19"/>
      <c r="BA27" s="19"/>
      <c r="BB27" s="17"/>
      <c r="BC27" s="17"/>
    </row>
    <row r="28" spans="1:55" ht="27.75" customHeight="1" x14ac:dyDescent="0.25">
      <c r="A28" s="65" t="s">
        <v>33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7"/>
      <c r="AB28" s="68" t="s">
        <v>22</v>
      </c>
      <c r="AC28" s="69"/>
      <c r="AD28" s="70"/>
      <c r="AE28" s="71">
        <f t="shared" si="0"/>
        <v>1</v>
      </c>
      <c r="AF28" s="72"/>
      <c r="AG28" s="73"/>
      <c r="AH28" s="74" t="s">
        <v>85</v>
      </c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6"/>
      <c r="AV28" s="19"/>
      <c r="AW28" s="19"/>
      <c r="AX28" s="19"/>
      <c r="AY28" s="19"/>
      <c r="AZ28" s="17"/>
      <c r="BA28" s="17"/>
      <c r="BB28" s="17"/>
      <c r="BC28" s="17"/>
    </row>
    <row r="29" spans="1:55" ht="23.1" customHeight="1" x14ac:dyDescent="0.25">
      <c r="A29" s="96" t="s">
        <v>34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8"/>
      <c r="AB29" s="68" t="s">
        <v>22</v>
      </c>
      <c r="AC29" s="69"/>
      <c r="AD29" s="70"/>
      <c r="AE29" s="71">
        <f t="shared" si="0"/>
        <v>1</v>
      </c>
      <c r="AF29" s="72"/>
      <c r="AG29" s="73"/>
      <c r="AH29" s="74" t="s">
        <v>35</v>
      </c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6"/>
      <c r="AV29" s="19"/>
      <c r="AW29" s="19"/>
      <c r="AX29" s="19"/>
      <c r="AY29" s="19"/>
      <c r="AZ29" s="17"/>
      <c r="BA29" s="17"/>
      <c r="BB29" s="17"/>
      <c r="BC29" s="17"/>
    </row>
    <row r="30" spans="1:55" ht="21" customHeight="1" x14ac:dyDescent="0.25">
      <c r="A30" s="96" t="s">
        <v>36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8"/>
      <c r="AB30" s="68" t="s">
        <v>22</v>
      </c>
      <c r="AC30" s="69"/>
      <c r="AD30" s="70"/>
      <c r="AE30" s="71">
        <f t="shared" si="0"/>
        <v>1</v>
      </c>
      <c r="AF30" s="72"/>
      <c r="AG30" s="73"/>
      <c r="AH30" s="103" t="s">
        <v>86</v>
      </c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9"/>
      <c r="AW30" s="19"/>
      <c r="AX30" s="19"/>
      <c r="AY30" s="19"/>
      <c r="AZ30" s="17"/>
      <c r="BA30" s="20"/>
      <c r="BB30" s="17"/>
      <c r="BC30" s="17"/>
    </row>
    <row r="31" spans="1:55" ht="17.25" customHeight="1" x14ac:dyDescent="0.25">
      <c r="A31" s="96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8"/>
      <c r="AB31" s="92"/>
      <c r="AC31" s="93"/>
      <c r="AD31" s="94"/>
      <c r="AE31" s="92"/>
      <c r="AF31" s="93"/>
      <c r="AG31" s="94"/>
      <c r="AH31" s="4"/>
      <c r="AU31" s="21"/>
      <c r="AV31" s="19"/>
      <c r="AW31" s="19"/>
      <c r="AX31" s="19"/>
      <c r="AY31" s="19"/>
      <c r="AZ31" s="17"/>
      <c r="BA31" s="17"/>
      <c r="BB31" s="17"/>
      <c r="BC31" s="17"/>
    </row>
    <row r="32" spans="1:55" ht="42" customHeight="1" x14ac:dyDescent="0.25">
      <c r="A32" s="92" t="s">
        <v>37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4"/>
      <c r="AB32" s="99">
        <f>AVERAGE(AE20:AG30)</f>
        <v>0.90909090909090906</v>
      </c>
      <c r="AC32" s="93"/>
      <c r="AD32" s="93"/>
      <c r="AE32" s="93"/>
      <c r="AF32" s="93"/>
      <c r="AG32" s="94"/>
      <c r="AH32" s="100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2"/>
      <c r="AV32" s="19"/>
      <c r="AW32" s="19"/>
      <c r="AX32" s="19"/>
      <c r="AY32" s="19"/>
      <c r="AZ32" s="20"/>
      <c r="BA32" s="20"/>
      <c r="BB32" s="17"/>
      <c r="BC32" s="17"/>
    </row>
    <row r="33" spans="1:55" ht="10.5" customHeight="1" x14ac:dyDescent="0.25">
      <c r="AV33" s="17"/>
      <c r="AW33" s="17"/>
      <c r="AX33" s="17"/>
      <c r="AY33" s="17"/>
      <c r="AZ33" s="17"/>
      <c r="BA33" s="17"/>
      <c r="BB33" s="17"/>
      <c r="BC33" s="17"/>
    </row>
    <row r="34" spans="1:55" ht="14.25" customHeight="1" x14ac:dyDescent="0.25">
      <c r="AZ34" s="17"/>
      <c r="BA34" s="17"/>
      <c r="BB34" s="17"/>
    </row>
    <row r="35" spans="1:55" ht="14.25" customHeight="1" x14ac:dyDescent="0.25">
      <c r="AZ35" s="17"/>
      <c r="BA35" s="17"/>
      <c r="BB35" s="17"/>
    </row>
    <row r="36" spans="1:55" ht="14.25" customHeight="1" x14ac:dyDescent="0.25">
      <c r="A36" s="31" t="s">
        <v>74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3"/>
      <c r="AZ36" s="17"/>
      <c r="BA36" s="17"/>
      <c r="BB36" s="17"/>
    </row>
    <row r="37" spans="1:55" ht="20.100000000000001" customHeight="1" x14ac:dyDescent="0.25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6"/>
      <c r="AZ37" s="17"/>
      <c r="BA37" s="17"/>
      <c r="BB37" s="17"/>
    </row>
    <row r="38" spans="1:55" ht="14.25" customHeight="1" x14ac:dyDescent="0.25">
      <c r="A38" s="34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6"/>
      <c r="AZ38" s="17"/>
      <c r="BA38" s="17"/>
      <c r="BB38" s="17"/>
    </row>
    <row r="39" spans="1:55" ht="14.25" customHeight="1" x14ac:dyDescent="0.25">
      <c r="A39" s="37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9"/>
    </row>
    <row r="40" spans="1:55" ht="14.25" customHeight="1" x14ac:dyDescent="0.25">
      <c r="A40" s="14"/>
      <c r="B40" s="14"/>
      <c r="C40" s="14"/>
      <c r="D40" s="14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6"/>
      <c r="P40" s="16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</row>
    <row r="41" spans="1:55" ht="14.25" customHeight="1" x14ac:dyDescent="0.25">
      <c r="A41" s="40" t="s">
        <v>6</v>
      </c>
      <c r="B41" s="41"/>
      <c r="C41" s="41"/>
      <c r="D41" s="41"/>
      <c r="E41" s="41"/>
      <c r="F41" s="41"/>
      <c r="G41" s="41"/>
      <c r="H41" s="41"/>
      <c r="I41" s="42"/>
      <c r="J41" s="43" t="s">
        <v>38</v>
      </c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4"/>
    </row>
    <row r="42" spans="1:55" ht="33" customHeight="1" x14ac:dyDescent="0.25">
      <c r="A42" s="40" t="s">
        <v>8</v>
      </c>
      <c r="B42" s="41"/>
      <c r="C42" s="41"/>
      <c r="D42" s="41"/>
      <c r="E42" s="41"/>
      <c r="F42" s="41"/>
      <c r="G42" s="41"/>
      <c r="H42" s="41"/>
      <c r="I42" s="42"/>
      <c r="J42" s="45" t="s">
        <v>39</v>
      </c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6"/>
    </row>
    <row r="43" spans="1:55" ht="22.5" customHeight="1" x14ac:dyDescent="0.25">
      <c r="A43" s="47" t="s">
        <v>9</v>
      </c>
      <c r="B43" s="48"/>
      <c r="C43" s="48"/>
      <c r="D43" s="48"/>
      <c r="E43" s="48"/>
      <c r="F43" s="48"/>
      <c r="G43" s="48"/>
      <c r="H43" s="48"/>
      <c r="I43" s="49"/>
      <c r="J43" s="53" t="s">
        <v>10</v>
      </c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4"/>
      <c r="AH43" s="57" t="s">
        <v>11</v>
      </c>
      <c r="AI43" s="58"/>
      <c r="AJ43" s="58"/>
      <c r="AK43" s="58"/>
      <c r="AL43" s="58"/>
      <c r="AM43" s="59"/>
      <c r="AN43" s="60" t="s">
        <v>12</v>
      </c>
      <c r="AO43" s="60"/>
      <c r="AP43" s="60"/>
      <c r="AQ43" s="60"/>
      <c r="AR43" s="60"/>
      <c r="AS43" s="60"/>
      <c r="AT43" s="60"/>
      <c r="AU43" s="60"/>
    </row>
    <row r="44" spans="1:55" ht="14.25" customHeight="1" x14ac:dyDescent="0.25">
      <c r="A44" s="50"/>
      <c r="B44" s="51"/>
      <c r="C44" s="51"/>
      <c r="D44" s="51"/>
      <c r="E44" s="51"/>
      <c r="F44" s="51"/>
      <c r="G44" s="51"/>
      <c r="H44" s="51"/>
      <c r="I44" s="52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6"/>
      <c r="AH44" s="57" t="s">
        <v>13</v>
      </c>
      <c r="AI44" s="58"/>
      <c r="AJ44" s="58"/>
      <c r="AK44" s="58"/>
      <c r="AL44" s="58"/>
      <c r="AM44" s="59"/>
      <c r="AN44" s="60" t="s">
        <v>14</v>
      </c>
      <c r="AO44" s="60"/>
      <c r="AP44" s="60"/>
      <c r="AQ44" s="60"/>
      <c r="AR44" s="60"/>
      <c r="AS44" s="60"/>
      <c r="AT44" s="60"/>
      <c r="AU44" s="60"/>
    </row>
    <row r="45" spans="1:55" ht="14.25" customHeight="1" x14ac:dyDescent="0.25">
      <c r="A45" s="47" t="s">
        <v>15</v>
      </c>
      <c r="B45" s="48"/>
      <c r="C45" s="48"/>
      <c r="D45" s="48"/>
      <c r="E45" s="48"/>
      <c r="F45" s="48"/>
      <c r="G45" s="48"/>
      <c r="H45" s="48"/>
      <c r="I45" s="49"/>
      <c r="J45" s="104" t="s">
        <v>77</v>
      </c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8"/>
      <c r="AH45" s="80" t="s">
        <v>40</v>
      </c>
      <c r="AI45" s="81"/>
      <c r="AJ45" s="81"/>
      <c r="AK45" s="81"/>
      <c r="AL45" s="81"/>
      <c r="AM45" s="82"/>
      <c r="AN45" s="86">
        <v>1</v>
      </c>
      <c r="AO45" s="87"/>
      <c r="AP45" s="87"/>
      <c r="AQ45" s="87"/>
      <c r="AR45" s="87"/>
      <c r="AS45" s="87"/>
      <c r="AT45" s="87"/>
      <c r="AU45" s="88"/>
    </row>
    <row r="46" spans="1:55" ht="14.25" customHeight="1" x14ac:dyDescent="0.25">
      <c r="A46" s="50"/>
      <c r="B46" s="51"/>
      <c r="C46" s="51"/>
      <c r="D46" s="51"/>
      <c r="E46" s="51"/>
      <c r="F46" s="51"/>
      <c r="G46" s="51"/>
      <c r="H46" s="51"/>
      <c r="I46" s="52"/>
      <c r="J46" s="105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7"/>
      <c r="AH46" s="83"/>
      <c r="AI46" s="84"/>
      <c r="AJ46" s="84"/>
      <c r="AK46" s="84"/>
      <c r="AL46" s="84"/>
      <c r="AM46" s="85"/>
      <c r="AN46" s="89"/>
      <c r="AO46" s="90"/>
      <c r="AP46" s="90"/>
      <c r="AQ46" s="90"/>
      <c r="AR46" s="90"/>
      <c r="AS46" s="90"/>
      <c r="AT46" s="90"/>
      <c r="AU46" s="91"/>
    </row>
    <row r="47" spans="1:55" ht="14.25" customHeight="1" x14ac:dyDescent="0.25">
      <c r="A47" s="92" t="s">
        <v>17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4"/>
      <c r="AB47" s="92" t="s">
        <v>18</v>
      </c>
      <c r="AC47" s="93"/>
      <c r="AD47" s="94"/>
      <c r="AE47" s="92" t="s">
        <v>19</v>
      </c>
      <c r="AF47" s="93"/>
      <c r="AG47" s="94"/>
      <c r="AH47" s="95" t="s">
        <v>20</v>
      </c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</row>
    <row r="48" spans="1:55" ht="30" customHeight="1" x14ac:dyDescent="0.25">
      <c r="A48" s="96" t="s">
        <v>41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8"/>
      <c r="AB48" s="68" t="s">
        <v>22</v>
      </c>
      <c r="AC48" s="69"/>
      <c r="AD48" s="70"/>
      <c r="AE48" s="71">
        <f>IF(AB48="SI",1,IF(AB48="NO",0))</f>
        <v>1</v>
      </c>
      <c r="AF48" s="72"/>
      <c r="AG48" s="73"/>
      <c r="AH48" s="74" t="s">
        <v>42</v>
      </c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6"/>
    </row>
    <row r="49" spans="1:47" ht="30" customHeight="1" x14ac:dyDescent="0.25">
      <c r="A49" s="96" t="s">
        <v>43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8"/>
      <c r="AB49" s="68" t="s">
        <v>22</v>
      </c>
      <c r="AC49" s="69"/>
      <c r="AD49" s="70"/>
      <c r="AE49" s="71">
        <f t="shared" ref="AE49:AE61" si="1">IF(AB49="SI",1,IF(AB49="NO",0))</f>
        <v>1</v>
      </c>
      <c r="AF49" s="72"/>
      <c r="AG49" s="73"/>
      <c r="AH49" s="74" t="s">
        <v>44</v>
      </c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6"/>
    </row>
    <row r="50" spans="1:47" ht="30" customHeight="1" x14ac:dyDescent="0.25">
      <c r="A50" s="65" t="s">
        <v>45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7"/>
      <c r="AB50" s="68" t="s">
        <v>22</v>
      </c>
      <c r="AC50" s="69"/>
      <c r="AD50" s="70"/>
      <c r="AE50" s="71">
        <f t="shared" si="1"/>
        <v>1</v>
      </c>
      <c r="AF50" s="72"/>
      <c r="AG50" s="73"/>
      <c r="AH50" s="74" t="s">
        <v>46</v>
      </c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6"/>
    </row>
    <row r="51" spans="1:47" ht="30" customHeight="1" x14ac:dyDescent="0.25">
      <c r="A51" s="65" t="s">
        <v>47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7"/>
      <c r="AB51" s="68" t="s">
        <v>22</v>
      </c>
      <c r="AC51" s="69"/>
      <c r="AD51" s="70"/>
      <c r="AE51" s="71">
        <f t="shared" si="1"/>
        <v>1</v>
      </c>
      <c r="AF51" s="72"/>
      <c r="AG51" s="73"/>
      <c r="AH51" s="74" t="s">
        <v>48</v>
      </c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6"/>
    </row>
    <row r="52" spans="1:47" ht="30" customHeight="1" x14ac:dyDescent="0.25">
      <c r="A52" s="65" t="s">
        <v>49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7"/>
      <c r="AB52" s="68" t="s">
        <v>22</v>
      </c>
      <c r="AC52" s="69"/>
      <c r="AD52" s="70"/>
      <c r="AE52" s="71">
        <f t="shared" si="1"/>
        <v>1</v>
      </c>
      <c r="AF52" s="72"/>
      <c r="AG52" s="73"/>
      <c r="AH52" s="74" t="s">
        <v>87</v>
      </c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6"/>
    </row>
    <row r="53" spans="1:47" ht="30" customHeight="1" x14ac:dyDescent="0.25">
      <c r="A53" s="65" t="s">
        <v>88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7"/>
      <c r="AB53" s="68" t="s">
        <v>22</v>
      </c>
      <c r="AC53" s="69"/>
      <c r="AD53" s="70"/>
      <c r="AE53" s="71">
        <f t="shared" si="1"/>
        <v>1</v>
      </c>
      <c r="AF53" s="72"/>
      <c r="AG53" s="73"/>
      <c r="AH53" s="74" t="s">
        <v>89</v>
      </c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6"/>
    </row>
    <row r="54" spans="1:47" ht="30" customHeight="1" x14ac:dyDescent="0.25">
      <c r="A54" s="65" t="s">
        <v>50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7"/>
      <c r="AB54" s="68" t="s">
        <v>27</v>
      </c>
      <c r="AC54" s="69"/>
      <c r="AD54" s="70"/>
      <c r="AE54" s="71">
        <f t="shared" si="1"/>
        <v>0</v>
      </c>
      <c r="AF54" s="72"/>
      <c r="AG54" s="73"/>
      <c r="AH54" s="74" t="s">
        <v>90</v>
      </c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6"/>
    </row>
    <row r="55" spans="1:47" ht="30" customHeight="1" x14ac:dyDescent="0.25">
      <c r="A55" s="65" t="s">
        <v>51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7"/>
      <c r="AB55" s="68" t="s">
        <v>27</v>
      </c>
      <c r="AC55" s="69"/>
      <c r="AD55" s="70"/>
      <c r="AE55" s="71">
        <f t="shared" si="1"/>
        <v>0</v>
      </c>
      <c r="AF55" s="72"/>
      <c r="AG55" s="72"/>
      <c r="AH55" s="74" t="s">
        <v>91</v>
      </c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6"/>
    </row>
    <row r="56" spans="1:47" ht="30" customHeight="1" x14ac:dyDescent="0.25">
      <c r="A56" s="96" t="s">
        <v>92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8"/>
      <c r="AB56" s="68" t="s">
        <v>22</v>
      </c>
      <c r="AC56" s="69"/>
      <c r="AD56" s="70"/>
      <c r="AE56" s="71">
        <f t="shared" si="1"/>
        <v>1</v>
      </c>
      <c r="AF56" s="72"/>
      <c r="AG56" s="72"/>
      <c r="AH56" s="74" t="s">
        <v>52</v>
      </c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6"/>
    </row>
    <row r="57" spans="1:47" ht="30" customHeight="1" x14ac:dyDescent="0.25">
      <c r="A57" s="96" t="s">
        <v>93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8"/>
      <c r="AB57" s="68" t="s">
        <v>22</v>
      </c>
      <c r="AC57" s="69"/>
      <c r="AD57" s="70"/>
      <c r="AE57" s="108">
        <f t="shared" si="1"/>
        <v>1</v>
      </c>
      <c r="AF57" s="108"/>
      <c r="AG57" s="108"/>
      <c r="AH57" s="74" t="s">
        <v>52</v>
      </c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6"/>
    </row>
    <row r="58" spans="1:47" ht="30" customHeight="1" x14ac:dyDescent="0.25">
      <c r="A58" s="96" t="s">
        <v>94</v>
      </c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68" t="s">
        <v>22</v>
      </c>
      <c r="AC58" s="69"/>
      <c r="AD58" s="70"/>
      <c r="AE58" s="108">
        <f t="shared" si="1"/>
        <v>1</v>
      </c>
      <c r="AF58" s="108"/>
      <c r="AG58" s="108"/>
      <c r="AH58" s="74" t="s">
        <v>52</v>
      </c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6"/>
    </row>
    <row r="59" spans="1:47" ht="30" customHeight="1" x14ac:dyDescent="0.25">
      <c r="A59" s="65" t="s">
        <v>95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8" t="s">
        <v>27</v>
      </c>
      <c r="AC59" s="69"/>
      <c r="AD59" s="70"/>
      <c r="AE59" s="108">
        <f t="shared" si="1"/>
        <v>0</v>
      </c>
      <c r="AF59" s="108"/>
      <c r="AG59" s="108"/>
      <c r="AH59" s="74" t="s">
        <v>97</v>
      </c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6"/>
    </row>
    <row r="60" spans="1:47" ht="30" customHeight="1" x14ac:dyDescent="0.25">
      <c r="A60" s="96" t="s">
        <v>96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8"/>
      <c r="AB60" s="68" t="s">
        <v>22</v>
      </c>
      <c r="AC60" s="69"/>
      <c r="AD60" s="70"/>
      <c r="AE60" s="108">
        <f t="shared" si="1"/>
        <v>1</v>
      </c>
      <c r="AF60" s="108"/>
      <c r="AG60" s="108"/>
      <c r="AH60" s="74" t="s">
        <v>98</v>
      </c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6"/>
    </row>
    <row r="61" spans="1:47" ht="39" customHeight="1" x14ac:dyDescent="0.25">
      <c r="A61" s="65" t="s">
        <v>53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7"/>
      <c r="AB61" s="68" t="s">
        <v>22</v>
      </c>
      <c r="AC61" s="69"/>
      <c r="AD61" s="70"/>
      <c r="AE61" s="108">
        <f t="shared" si="1"/>
        <v>1</v>
      </c>
      <c r="AF61" s="108"/>
      <c r="AG61" s="108"/>
      <c r="AH61" s="103" t="s">
        <v>54</v>
      </c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</row>
    <row r="63" spans="1:47" ht="39.950000000000003" customHeight="1" x14ac:dyDescent="0.25">
      <c r="A63" s="92" t="s">
        <v>37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4"/>
      <c r="AB63" s="99">
        <f>AVERAGE(AE48:AG61)</f>
        <v>0.7857142857142857</v>
      </c>
      <c r="AC63" s="93"/>
      <c r="AD63" s="93"/>
      <c r="AE63" s="93"/>
      <c r="AF63" s="93"/>
      <c r="AG63" s="94"/>
      <c r="AH63" s="100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2"/>
    </row>
    <row r="66" spans="1:47" ht="14.25" customHeight="1" x14ac:dyDescent="0.25">
      <c r="A66" s="31" t="s">
        <v>75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3"/>
    </row>
    <row r="67" spans="1:47" ht="14.25" customHeight="1" x14ac:dyDescent="0.25">
      <c r="A67" s="34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6"/>
    </row>
    <row r="68" spans="1:47" ht="14.25" customHeight="1" x14ac:dyDescent="0.25">
      <c r="A68" s="34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6"/>
    </row>
    <row r="69" spans="1:47" ht="14.25" customHeight="1" x14ac:dyDescent="0.25">
      <c r="A69" s="37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9"/>
    </row>
    <row r="70" spans="1:47" ht="14.25" customHeight="1" x14ac:dyDescent="0.25">
      <c r="A70" s="22"/>
      <c r="B70" s="22"/>
      <c r="C70" s="22"/>
      <c r="D70" s="22"/>
      <c r="E70" s="23"/>
      <c r="F70" s="23"/>
      <c r="G70" s="23"/>
      <c r="H70" s="23"/>
      <c r="I70" s="23"/>
      <c r="J70" s="23"/>
      <c r="K70" s="23"/>
      <c r="L70" s="23"/>
      <c r="M70" s="23"/>
      <c r="N70" s="24"/>
      <c r="O70" s="24"/>
      <c r="P70" s="24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</row>
    <row r="71" spans="1:47" ht="14.25" customHeight="1" x14ac:dyDescent="0.25">
      <c r="A71" s="40" t="s">
        <v>6</v>
      </c>
      <c r="B71" s="41"/>
      <c r="C71" s="41"/>
      <c r="D71" s="41"/>
      <c r="E71" s="41"/>
      <c r="F71" s="41"/>
      <c r="G71" s="41"/>
      <c r="H71" s="41"/>
      <c r="I71" s="42"/>
      <c r="J71" s="43" t="s">
        <v>55</v>
      </c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4"/>
    </row>
    <row r="72" spans="1:47" ht="32.1" customHeight="1" x14ac:dyDescent="0.25">
      <c r="A72" s="40" t="s">
        <v>8</v>
      </c>
      <c r="B72" s="41"/>
      <c r="C72" s="41"/>
      <c r="D72" s="41"/>
      <c r="E72" s="41"/>
      <c r="F72" s="41"/>
      <c r="G72" s="41"/>
      <c r="H72" s="41"/>
      <c r="I72" s="42"/>
      <c r="J72" s="45" t="s">
        <v>56</v>
      </c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6"/>
    </row>
    <row r="73" spans="1:47" ht="14.25" customHeight="1" x14ac:dyDescent="0.25">
      <c r="A73" s="47" t="s">
        <v>9</v>
      </c>
      <c r="B73" s="48"/>
      <c r="C73" s="48"/>
      <c r="D73" s="48"/>
      <c r="E73" s="48"/>
      <c r="F73" s="48"/>
      <c r="G73" s="48"/>
      <c r="H73" s="48"/>
      <c r="I73" s="49"/>
      <c r="J73" s="53" t="s">
        <v>10</v>
      </c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4"/>
      <c r="AH73" s="57" t="s">
        <v>11</v>
      </c>
      <c r="AI73" s="58"/>
      <c r="AJ73" s="58"/>
      <c r="AK73" s="58"/>
      <c r="AL73" s="58"/>
      <c r="AM73" s="59"/>
      <c r="AN73" s="60" t="s">
        <v>12</v>
      </c>
      <c r="AO73" s="60"/>
      <c r="AP73" s="60"/>
      <c r="AQ73" s="60"/>
      <c r="AR73" s="60"/>
      <c r="AS73" s="60"/>
      <c r="AT73" s="60"/>
      <c r="AU73" s="60"/>
    </row>
    <row r="74" spans="1:47" ht="14.25" customHeight="1" x14ac:dyDescent="0.25">
      <c r="A74" s="50"/>
      <c r="B74" s="51"/>
      <c r="C74" s="51"/>
      <c r="D74" s="51"/>
      <c r="E74" s="51"/>
      <c r="F74" s="51"/>
      <c r="G74" s="51"/>
      <c r="H74" s="51"/>
      <c r="I74" s="52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6"/>
      <c r="AH74" s="57" t="s">
        <v>13</v>
      </c>
      <c r="AI74" s="58"/>
      <c r="AJ74" s="58"/>
      <c r="AK74" s="58"/>
      <c r="AL74" s="58"/>
      <c r="AM74" s="59"/>
      <c r="AN74" s="60" t="s">
        <v>14</v>
      </c>
      <c r="AO74" s="60"/>
      <c r="AP74" s="60"/>
      <c r="AQ74" s="60"/>
      <c r="AR74" s="60"/>
      <c r="AS74" s="60"/>
      <c r="AT74" s="60"/>
      <c r="AU74" s="60"/>
    </row>
    <row r="75" spans="1:47" ht="14.25" customHeight="1" x14ac:dyDescent="0.25">
      <c r="A75" s="47" t="s">
        <v>15</v>
      </c>
      <c r="B75" s="48"/>
      <c r="C75" s="48"/>
      <c r="D75" s="48"/>
      <c r="E75" s="48"/>
      <c r="F75" s="48"/>
      <c r="G75" s="48"/>
      <c r="H75" s="48"/>
      <c r="I75" s="49"/>
      <c r="J75" s="104" t="s">
        <v>78</v>
      </c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8"/>
      <c r="AH75" s="80" t="s">
        <v>40</v>
      </c>
      <c r="AI75" s="81"/>
      <c r="AJ75" s="81"/>
      <c r="AK75" s="81"/>
      <c r="AL75" s="81"/>
      <c r="AM75" s="82"/>
      <c r="AN75" s="86">
        <v>1</v>
      </c>
      <c r="AO75" s="87"/>
      <c r="AP75" s="87"/>
      <c r="AQ75" s="87"/>
      <c r="AR75" s="87"/>
      <c r="AS75" s="87"/>
      <c r="AT75" s="87"/>
      <c r="AU75" s="88"/>
    </row>
    <row r="76" spans="1:47" ht="14.25" customHeight="1" x14ac:dyDescent="0.25">
      <c r="A76" s="50"/>
      <c r="B76" s="51"/>
      <c r="C76" s="51"/>
      <c r="D76" s="51"/>
      <c r="E76" s="51"/>
      <c r="F76" s="51"/>
      <c r="G76" s="51"/>
      <c r="H76" s="51"/>
      <c r="I76" s="52"/>
      <c r="J76" s="105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7"/>
      <c r="AH76" s="83"/>
      <c r="AI76" s="84"/>
      <c r="AJ76" s="84"/>
      <c r="AK76" s="84"/>
      <c r="AL76" s="84"/>
      <c r="AM76" s="85"/>
      <c r="AN76" s="89"/>
      <c r="AO76" s="90"/>
      <c r="AP76" s="90"/>
      <c r="AQ76" s="90"/>
      <c r="AR76" s="90"/>
      <c r="AS76" s="90"/>
      <c r="AT76" s="90"/>
      <c r="AU76" s="91"/>
    </row>
    <row r="77" spans="1:47" ht="14.25" customHeight="1" x14ac:dyDescent="0.25">
      <c r="A77" s="92" t="s">
        <v>17</v>
      </c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4"/>
      <c r="AB77" s="92" t="s">
        <v>18</v>
      </c>
      <c r="AC77" s="93"/>
      <c r="AD77" s="94"/>
      <c r="AE77" s="92" t="s">
        <v>19</v>
      </c>
      <c r="AF77" s="93"/>
      <c r="AG77" s="94"/>
      <c r="AH77" s="95" t="s">
        <v>20</v>
      </c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</row>
    <row r="78" spans="1:47" ht="32.1" customHeight="1" x14ac:dyDescent="0.25">
      <c r="A78" s="65" t="s">
        <v>57</v>
      </c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7"/>
      <c r="AB78" s="68" t="s">
        <v>27</v>
      </c>
      <c r="AC78" s="69"/>
      <c r="AD78" s="70"/>
      <c r="AE78" s="71">
        <f>IF(AB78="SI",1,IF(AB78="NO",0))</f>
        <v>0</v>
      </c>
      <c r="AF78" s="72"/>
      <c r="AG78" s="73"/>
      <c r="AH78" s="109" t="s">
        <v>99</v>
      </c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1"/>
    </row>
    <row r="79" spans="1:47" ht="32.1" customHeight="1" x14ac:dyDescent="0.25">
      <c r="A79" s="96" t="s">
        <v>58</v>
      </c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8"/>
      <c r="AB79" s="68" t="s">
        <v>22</v>
      </c>
      <c r="AC79" s="69"/>
      <c r="AD79" s="70"/>
      <c r="AE79" s="71">
        <f t="shared" ref="AE79:AE91" si="2">IF(AB79="SI",1,IF(AB79="NO",0))</f>
        <v>1</v>
      </c>
      <c r="AF79" s="72"/>
      <c r="AG79" s="73"/>
      <c r="AH79" s="109" t="s">
        <v>59</v>
      </c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0"/>
      <c r="AU79" s="111"/>
    </row>
    <row r="80" spans="1:47" ht="32.1" customHeight="1" x14ac:dyDescent="0.25">
      <c r="A80" s="65" t="s">
        <v>100</v>
      </c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7"/>
      <c r="AB80" s="68" t="s">
        <v>22</v>
      </c>
      <c r="AC80" s="69"/>
      <c r="AD80" s="70"/>
      <c r="AE80" s="71">
        <f t="shared" si="2"/>
        <v>1</v>
      </c>
      <c r="AF80" s="72"/>
      <c r="AG80" s="73"/>
      <c r="AH80" s="109" t="s">
        <v>60</v>
      </c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  <c r="AT80" s="110"/>
      <c r="AU80" s="111"/>
    </row>
    <row r="81" spans="1:47" ht="32.1" customHeight="1" x14ac:dyDescent="0.25">
      <c r="A81" s="65" t="s">
        <v>101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7"/>
      <c r="AB81" s="68" t="s">
        <v>22</v>
      </c>
      <c r="AC81" s="69"/>
      <c r="AD81" s="70"/>
      <c r="AE81" s="71">
        <f t="shared" si="2"/>
        <v>1</v>
      </c>
      <c r="AF81" s="72"/>
      <c r="AG81" s="73"/>
      <c r="AH81" s="109" t="s">
        <v>102</v>
      </c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1"/>
    </row>
    <row r="82" spans="1:47" ht="32.1" customHeight="1" x14ac:dyDescent="0.25">
      <c r="A82" s="65" t="s">
        <v>61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7"/>
      <c r="AB82" s="68" t="s">
        <v>22</v>
      </c>
      <c r="AC82" s="69"/>
      <c r="AD82" s="70"/>
      <c r="AE82" s="71">
        <f t="shared" si="2"/>
        <v>1</v>
      </c>
      <c r="AF82" s="72"/>
      <c r="AG82" s="73"/>
      <c r="AH82" s="109" t="s">
        <v>62</v>
      </c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  <c r="AT82" s="110"/>
      <c r="AU82" s="111"/>
    </row>
    <row r="83" spans="1:47" ht="32.1" customHeight="1" x14ac:dyDescent="0.25">
      <c r="A83" s="65" t="s">
        <v>63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7"/>
      <c r="AB83" s="68" t="s">
        <v>27</v>
      </c>
      <c r="AC83" s="69"/>
      <c r="AD83" s="70"/>
      <c r="AE83" s="71">
        <f t="shared" si="2"/>
        <v>0</v>
      </c>
      <c r="AF83" s="72"/>
      <c r="AG83" s="73"/>
      <c r="AH83" s="74" t="s">
        <v>90</v>
      </c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6"/>
    </row>
    <row r="84" spans="1:47" ht="32.1" customHeight="1" x14ac:dyDescent="0.25">
      <c r="A84" s="65" t="s">
        <v>64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7"/>
      <c r="AB84" s="68" t="s">
        <v>27</v>
      </c>
      <c r="AC84" s="69"/>
      <c r="AD84" s="70"/>
      <c r="AE84" s="71">
        <f t="shared" si="2"/>
        <v>0</v>
      </c>
      <c r="AF84" s="72"/>
      <c r="AG84" s="73"/>
      <c r="AH84" s="74" t="s">
        <v>91</v>
      </c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6"/>
    </row>
    <row r="85" spans="1:47" ht="32.1" customHeight="1" x14ac:dyDescent="0.25">
      <c r="A85" s="65" t="s">
        <v>65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7"/>
      <c r="AB85" s="68" t="s">
        <v>22</v>
      </c>
      <c r="AC85" s="69"/>
      <c r="AD85" s="70"/>
      <c r="AE85" s="71">
        <f t="shared" si="2"/>
        <v>1</v>
      </c>
      <c r="AF85" s="72"/>
      <c r="AG85" s="73"/>
      <c r="AH85" s="109" t="s">
        <v>66</v>
      </c>
      <c r="AI85" s="110"/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0"/>
      <c r="AU85" s="111"/>
    </row>
    <row r="86" spans="1:47" ht="32.1" customHeight="1" x14ac:dyDescent="0.25">
      <c r="A86" s="65" t="s">
        <v>67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7"/>
      <c r="AB86" s="68" t="s">
        <v>22</v>
      </c>
      <c r="AC86" s="69"/>
      <c r="AD86" s="70"/>
      <c r="AE86" s="71">
        <f t="shared" si="2"/>
        <v>1</v>
      </c>
      <c r="AF86" s="72"/>
      <c r="AG86" s="73"/>
      <c r="AH86" s="109" t="s">
        <v>103</v>
      </c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1"/>
    </row>
    <row r="87" spans="1:47" ht="32.1" customHeight="1" x14ac:dyDescent="0.25">
      <c r="A87" s="96" t="s">
        <v>68</v>
      </c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  <c r="AA87" s="98"/>
      <c r="AB87" s="68" t="s">
        <v>22</v>
      </c>
      <c r="AC87" s="69"/>
      <c r="AD87" s="70"/>
      <c r="AE87" s="71">
        <f t="shared" si="2"/>
        <v>1</v>
      </c>
      <c r="AF87" s="72"/>
      <c r="AG87" s="72"/>
      <c r="AH87" s="109" t="s">
        <v>69</v>
      </c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0"/>
      <c r="AU87" s="111"/>
    </row>
    <row r="88" spans="1:47" ht="32.1" customHeight="1" x14ac:dyDescent="0.25">
      <c r="A88" s="96" t="s">
        <v>70</v>
      </c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8"/>
      <c r="AB88" s="68" t="s">
        <v>22</v>
      </c>
      <c r="AC88" s="69"/>
      <c r="AD88" s="70"/>
      <c r="AE88" s="108">
        <f t="shared" si="2"/>
        <v>1</v>
      </c>
      <c r="AF88" s="108"/>
      <c r="AG88" s="108"/>
      <c r="AH88" s="109" t="s">
        <v>71</v>
      </c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0"/>
      <c r="AU88" s="111"/>
    </row>
    <row r="89" spans="1:47" ht="32.1" customHeight="1" x14ac:dyDescent="0.25">
      <c r="A89" s="65" t="s">
        <v>104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7"/>
      <c r="AB89" s="68" t="s">
        <v>22</v>
      </c>
      <c r="AC89" s="69"/>
      <c r="AD89" s="70"/>
      <c r="AE89" s="108">
        <f t="shared" si="2"/>
        <v>1</v>
      </c>
      <c r="AF89" s="108"/>
      <c r="AG89" s="108"/>
      <c r="AH89" s="109" t="s">
        <v>72</v>
      </c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1"/>
    </row>
    <row r="90" spans="1:47" ht="32.1" customHeight="1" x14ac:dyDescent="0.25">
      <c r="A90" s="96" t="s">
        <v>105</v>
      </c>
      <c r="B90" s="97"/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8"/>
      <c r="AB90" s="68" t="s">
        <v>27</v>
      </c>
      <c r="AC90" s="69"/>
      <c r="AD90" s="70"/>
      <c r="AE90" s="108">
        <f t="shared" si="2"/>
        <v>0</v>
      </c>
      <c r="AF90" s="108"/>
      <c r="AG90" s="108"/>
      <c r="AH90" s="74" t="s">
        <v>97</v>
      </c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6"/>
    </row>
    <row r="91" spans="1:47" ht="32.1" customHeight="1" x14ac:dyDescent="0.25">
      <c r="A91" s="96" t="s">
        <v>106</v>
      </c>
      <c r="B91" s="97"/>
      <c r="C91" s="97"/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8"/>
      <c r="AB91" s="68" t="s">
        <v>22</v>
      </c>
      <c r="AC91" s="69"/>
      <c r="AD91" s="70"/>
      <c r="AE91" s="108">
        <f t="shared" si="2"/>
        <v>1</v>
      </c>
      <c r="AF91" s="108"/>
      <c r="AG91" s="108"/>
      <c r="AH91" s="115" t="s">
        <v>98</v>
      </c>
      <c r="AI91" s="115"/>
      <c r="AJ91" s="115"/>
      <c r="AK91" s="115"/>
      <c r="AL91" s="115"/>
      <c r="AM91" s="115"/>
      <c r="AN91" s="115"/>
      <c r="AO91" s="115"/>
      <c r="AP91" s="115"/>
      <c r="AQ91" s="115"/>
      <c r="AR91" s="115"/>
      <c r="AS91" s="115"/>
      <c r="AT91" s="115"/>
      <c r="AU91" s="115"/>
    </row>
    <row r="93" spans="1:47" ht="29.1" customHeight="1" x14ac:dyDescent="0.25">
      <c r="A93" s="92" t="s">
        <v>37</v>
      </c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4"/>
      <c r="AB93" s="99">
        <f>AVERAGE(AE78:AG91)</f>
        <v>0.7142857142857143</v>
      </c>
      <c r="AC93" s="93"/>
      <c r="AD93" s="93"/>
      <c r="AE93" s="93"/>
      <c r="AF93" s="93"/>
      <c r="AG93" s="94"/>
      <c r="AH93" s="112"/>
      <c r="AI93" s="113"/>
      <c r="AJ93" s="113"/>
      <c r="AK93" s="113"/>
      <c r="AL93" s="113"/>
      <c r="AM93" s="113"/>
      <c r="AN93" s="113"/>
      <c r="AO93" s="113"/>
      <c r="AP93" s="113"/>
      <c r="AQ93" s="113"/>
      <c r="AR93" s="113"/>
      <c r="AS93" s="113"/>
      <c r="AT93" s="113"/>
      <c r="AU93" s="114"/>
    </row>
    <row r="1048544" spans="28:30" ht="14.25" customHeight="1" x14ac:dyDescent="0.25">
      <c r="AB1048544" s="92"/>
      <c r="AC1048544" s="93"/>
      <c r="AD1048544" s="94"/>
    </row>
  </sheetData>
  <sheetProtection selectLockedCells="1"/>
  <mergeCells count="230">
    <mergeCell ref="A93:AA93"/>
    <mergeCell ref="AB93:AG93"/>
    <mergeCell ref="AH93:AU93"/>
    <mergeCell ref="AB1048544:AD1048544"/>
    <mergeCell ref="A90:AA90"/>
    <mergeCell ref="AB90:AD90"/>
    <mergeCell ref="AE90:AG90"/>
    <mergeCell ref="AH90:AU90"/>
    <mergeCell ref="A91:AA91"/>
    <mergeCell ref="AB91:AD91"/>
    <mergeCell ref="AE91:AG91"/>
    <mergeCell ref="AH91:AU91"/>
    <mergeCell ref="A88:AA88"/>
    <mergeCell ref="AB88:AD88"/>
    <mergeCell ref="AE88:AG88"/>
    <mergeCell ref="AH88:AU88"/>
    <mergeCell ref="A89:AA89"/>
    <mergeCell ref="AB89:AD89"/>
    <mergeCell ref="AE89:AG89"/>
    <mergeCell ref="AH89:AU89"/>
    <mergeCell ref="A86:AA86"/>
    <mergeCell ref="AB86:AD86"/>
    <mergeCell ref="AE86:AG86"/>
    <mergeCell ref="AH86:AU86"/>
    <mergeCell ref="A87:AA87"/>
    <mergeCell ref="AB87:AD87"/>
    <mergeCell ref="AE87:AG87"/>
    <mergeCell ref="AH87:AU87"/>
    <mergeCell ref="A84:AA84"/>
    <mergeCell ref="AB84:AD84"/>
    <mergeCell ref="AE84:AG84"/>
    <mergeCell ref="AH84:AU84"/>
    <mergeCell ref="A85:AA85"/>
    <mergeCell ref="AB85:AD85"/>
    <mergeCell ref="AE85:AG85"/>
    <mergeCell ref="AH85:AU85"/>
    <mergeCell ref="A82:AA82"/>
    <mergeCell ref="AB82:AD82"/>
    <mergeCell ref="AE82:AG82"/>
    <mergeCell ref="AH82:AU82"/>
    <mergeCell ref="A83:AA83"/>
    <mergeCell ref="AB83:AD83"/>
    <mergeCell ref="AE83:AG83"/>
    <mergeCell ref="AH83:AU83"/>
    <mergeCell ref="A80:AA80"/>
    <mergeCell ref="AB80:AD80"/>
    <mergeCell ref="AE80:AG80"/>
    <mergeCell ref="AH80:AU80"/>
    <mergeCell ref="A81:AA81"/>
    <mergeCell ref="AB81:AD81"/>
    <mergeCell ref="AE81:AG81"/>
    <mergeCell ref="AH81:AU81"/>
    <mergeCell ref="A78:AA78"/>
    <mergeCell ref="AB78:AD78"/>
    <mergeCell ref="AE78:AG78"/>
    <mergeCell ref="AH78:AU78"/>
    <mergeCell ref="A79:AA79"/>
    <mergeCell ref="AB79:AD79"/>
    <mergeCell ref="AE79:AG79"/>
    <mergeCell ref="AH79:AU79"/>
    <mergeCell ref="A75:I76"/>
    <mergeCell ref="J75:AG76"/>
    <mergeCell ref="AH75:AM76"/>
    <mergeCell ref="AN75:AU76"/>
    <mergeCell ref="A77:AA77"/>
    <mergeCell ref="AB77:AD77"/>
    <mergeCell ref="AE77:AG77"/>
    <mergeCell ref="AH77:AU77"/>
    <mergeCell ref="A72:I72"/>
    <mergeCell ref="J72:AU72"/>
    <mergeCell ref="A73:I74"/>
    <mergeCell ref="J73:AG74"/>
    <mergeCell ref="AH73:AM73"/>
    <mergeCell ref="AN73:AU73"/>
    <mergeCell ref="AH74:AM74"/>
    <mergeCell ref="AN74:AU74"/>
    <mergeCell ref="A63:AA63"/>
    <mergeCell ref="AB63:AG63"/>
    <mergeCell ref="AH63:AU63"/>
    <mergeCell ref="A66:AU69"/>
    <mergeCell ref="A71:I71"/>
    <mergeCell ref="J71:AU71"/>
    <mergeCell ref="A60:AA60"/>
    <mergeCell ref="AB60:AD60"/>
    <mergeCell ref="AE60:AG60"/>
    <mergeCell ref="AH60:AU60"/>
    <mergeCell ref="A61:AA61"/>
    <mergeCell ref="AB61:AD61"/>
    <mergeCell ref="AE61:AG61"/>
    <mergeCell ref="AH61:AU61"/>
    <mergeCell ref="A58:AA58"/>
    <mergeCell ref="AB58:AD58"/>
    <mergeCell ref="AE58:AG58"/>
    <mergeCell ref="AH58:AU58"/>
    <mergeCell ref="A59:AA59"/>
    <mergeCell ref="AB59:AD59"/>
    <mergeCell ref="AE59:AG59"/>
    <mergeCell ref="AH59:AU59"/>
    <mergeCell ref="A56:AA56"/>
    <mergeCell ref="AB56:AD56"/>
    <mergeCell ref="AE56:AG56"/>
    <mergeCell ref="AH56:AU56"/>
    <mergeCell ref="A57:AA57"/>
    <mergeCell ref="AB57:AD57"/>
    <mergeCell ref="AE57:AG57"/>
    <mergeCell ref="AH57:AU57"/>
    <mergeCell ref="A54:AA54"/>
    <mergeCell ref="AB54:AD54"/>
    <mergeCell ref="AE54:AG54"/>
    <mergeCell ref="AH54:AU54"/>
    <mergeCell ref="A55:AA55"/>
    <mergeCell ref="AB55:AD55"/>
    <mergeCell ref="AE55:AG55"/>
    <mergeCell ref="AH55:AU55"/>
    <mergeCell ref="A52:AA52"/>
    <mergeCell ref="AB52:AD52"/>
    <mergeCell ref="AE52:AG52"/>
    <mergeCell ref="AH52:AU52"/>
    <mergeCell ref="A53:AA53"/>
    <mergeCell ref="AB53:AD53"/>
    <mergeCell ref="AE53:AG53"/>
    <mergeCell ref="AH53:AU53"/>
    <mergeCell ref="A50:AA50"/>
    <mergeCell ref="AB50:AD50"/>
    <mergeCell ref="AE50:AG50"/>
    <mergeCell ref="AH50:AU50"/>
    <mergeCell ref="A51:AA51"/>
    <mergeCell ref="AB51:AD51"/>
    <mergeCell ref="AE51:AG51"/>
    <mergeCell ref="AH51:AU51"/>
    <mergeCell ref="A48:AA48"/>
    <mergeCell ref="AB48:AD48"/>
    <mergeCell ref="AE48:AG48"/>
    <mergeCell ref="AH48:AU48"/>
    <mergeCell ref="A49:AA49"/>
    <mergeCell ref="AB49:AD49"/>
    <mergeCell ref="AE49:AG49"/>
    <mergeCell ref="AH49:AU49"/>
    <mergeCell ref="A45:I46"/>
    <mergeCell ref="J45:AG46"/>
    <mergeCell ref="AH45:AM46"/>
    <mergeCell ref="AN45:AU46"/>
    <mergeCell ref="A47:AA47"/>
    <mergeCell ref="AB47:AD47"/>
    <mergeCell ref="AE47:AG47"/>
    <mergeCell ref="AH47:AU47"/>
    <mergeCell ref="A42:I42"/>
    <mergeCell ref="J42:AU42"/>
    <mergeCell ref="A43:I44"/>
    <mergeCell ref="J43:AG44"/>
    <mergeCell ref="AH43:AM43"/>
    <mergeCell ref="AN43:AU43"/>
    <mergeCell ref="AH44:AM44"/>
    <mergeCell ref="AN44:AU44"/>
    <mergeCell ref="A32:AA32"/>
    <mergeCell ref="AB32:AG32"/>
    <mergeCell ref="AH32:AU32"/>
    <mergeCell ref="A36:AU39"/>
    <mergeCell ref="A41:I41"/>
    <mergeCell ref="J41:AU41"/>
    <mergeCell ref="A30:AA30"/>
    <mergeCell ref="AB30:AD30"/>
    <mergeCell ref="AE30:AG30"/>
    <mergeCell ref="AH30:AU30"/>
    <mergeCell ref="A31:AA31"/>
    <mergeCell ref="AB31:AD31"/>
    <mergeCell ref="AE31:AG31"/>
    <mergeCell ref="A28:AA28"/>
    <mergeCell ref="AB28:AD28"/>
    <mergeCell ref="AE28:AG28"/>
    <mergeCell ref="AH28:AU28"/>
    <mergeCell ref="A29:AA29"/>
    <mergeCell ref="AB29:AD29"/>
    <mergeCell ref="AE29:AG29"/>
    <mergeCell ref="AH29:AU29"/>
    <mergeCell ref="A26:AA26"/>
    <mergeCell ref="AB26:AD26"/>
    <mergeCell ref="AE26:AG26"/>
    <mergeCell ref="AH26:AU26"/>
    <mergeCell ref="A27:AA27"/>
    <mergeCell ref="AB27:AD27"/>
    <mergeCell ref="AE27:AG27"/>
    <mergeCell ref="AH27:AU27"/>
    <mergeCell ref="A24:AA24"/>
    <mergeCell ref="AB24:AD24"/>
    <mergeCell ref="AE24:AG24"/>
    <mergeCell ref="AH24:AU24"/>
    <mergeCell ref="A25:AA25"/>
    <mergeCell ref="AB25:AD25"/>
    <mergeCell ref="AE25:AG25"/>
    <mergeCell ref="AH25:AU25"/>
    <mergeCell ref="A22:AA22"/>
    <mergeCell ref="AB22:AD22"/>
    <mergeCell ref="AE22:AG22"/>
    <mergeCell ref="AH22:AU22"/>
    <mergeCell ref="A23:AA23"/>
    <mergeCell ref="AB23:AD23"/>
    <mergeCell ref="AE23:AG23"/>
    <mergeCell ref="AH23:AU23"/>
    <mergeCell ref="A20:AA20"/>
    <mergeCell ref="AB20:AD20"/>
    <mergeCell ref="AE20:AG20"/>
    <mergeCell ref="AH20:AU20"/>
    <mergeCell ref="A21:AA21"/>
    <mergeCell ref="AB21:AD21"/>
    <mergeCell ref="AE21:AG21"/>
    <mergeCell ref="AH21:AU21"/>
    <mergeCell ref="A17:I18"/>
    <mergeCell ref="J17:AG18"/>
    <mergeCell ref="AH17:AM18"/>
    <mergeCell ref="AN17:AU18"/>
    <mergeCell ref="A19:AA19"/>
    <mergeCell ref="AB19:AD19"/>
    <mergeCell ref="AE19:AG19"/>
    <mergeCell ref="AH19:AU19"/>
    <mergeCell ref="AZ2:BA2"/>
    <mergeCell ref="AM5:AP7"/>
    <mergeCell ref="AQ5:AU7"/>
    <mergeCell ref="A8:AU11"/>
    <mergeCell ref="A13:I13"/>
    <mergeCell ref="J13:AU13"/>
    <mergeCell ref="A14:I14"/>
    <mergeCell ref="J14:AU14"/>
    <mergeCell ref="A15:I16"/>
    <mergeCell ref="J15:AG16"/>
    <mergeCell ref="AH15:AM15"/>
    <mergeCell ref="AN15:AU15"/>
    <mergeCell ref="AH16:AM16"/>
    <mergeCell ref="AN16:AU16"/>
    <mergeCell ref="A1:AU4"/>
  </mergeCells>
  <conditionalFormatting sqref="AB32:AG32">
    <cfRule type="cellIs" dxfId="11" priority="11" operator="between">
      <formula>$AZ$30</formula>
      <formula>$BA$30</formula>
    </cfRule>
    <cfRule type="cellIs" dxfId="10" priority="12" operator="between">
      <formula>$AZ$32</formula>
      <formula>$BA$32</formula>
    </cfRule>
  </conditionalFormatting>
  <conditionalFormatting sqref="AB63:AG63">
    <cfRule type="cellIs" dxfId="9" priority="5" operator="between">
      <formula>$AZ$30</formula>
      <formula>$BA$30</formula>
    </cfRule>
    <cfRule type="cellIs" dxfId="8" priority="6" operator="between">
      <formula>$AZ$32</formula>
      <formula>$BA$32</formula>
    </cfRule>
  </conditionalFormatting>
  <conditionalFormatting sqref="AB93:AG93">
    <cfRule type="cellIs" dxfId="7" priority="1" operator="between">
      <formula>$AZ$30</formula>
      <formula>$BA$30</formula>
    </cfRule>
    <cfRule type="cellIs" dxfId="6" priority="2" operator="between">
      <formula>$AZ$32</formula>
      <formula>$BA$32</formula>
    </cfRule>
  </conditionalFormatting>
  <conditionalFormatting sqref="AE20:AG30">
    <cfRule type="containsText" dxfId="5" priority="9" operator="containsText" text="0">
      <formula>NOT(ISERROR(SEARCH("0",AE20)))</formula>
    </cfRule>
    <cfRule type="containsText" dxfId="4" priority="10" operator="containsText" text="1">
      <formula>NOT(ISERROR(SEARCH("1",AE20)))</formula>
    </cfRule>
  </conditionalFormatting>
  <conditionalFormatting sqref="AE48:AG61">
    <cfRule type="containsText" dxfId="3" priority="7" operator="containsText" text="0">
      <formula>NOT(ISERROR(SEARCH("0",AE48)))</formula>
    </cfRule>
    <cfRule type="containsText" dxfId="2" priority="8" operator="containsText" text="1">
      <formula>NOT(ISERROR(SEARCH("1",AE48)))</formula>
    </cfRule>
  </conditionalFormatting>
  <conditionalFormatting sqref="AE78:AG91">
    <cfRule type="containsText" dxfId="1" priority="3" operator="containsText" text="0">
      <formula>NOT(ISERROR(SEARCH("0",AE78)))</formula>
    </cfRule>
    <cfRule type="containsText" dxfId="0" priority="4" operator="containsText" text="1">
      <formula>NOT(ISERROR(SEARCH("1",AE78)))</formula>
    </cfRule>
  </conditionalFormatting>
  <dataValidations count="2">
    <dataValidation type="list" allowBlank="1" showInputMessage="1" showErrorMessage="1" sqref="AB48:AB61 AB20:AB30 AB78:AB91">
      <formula1>"SI, NO"</formula1>
    </dataValidation>
    <dataValidation type="list" allowBlank="1" showInputMessage="1" showErrorMessage="1" sqref="N12:P12 N40:P40 N70:P70">
      <formula1>TIPO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27</xdr:col>
                    <xdr:colOff>28575</xdr:colOff>
                    <xdr:row>1048543</xdr:row>
                    <xdr:rowOff>66675</xdr:rowOff>
                  </from>
                  <to>
                    <xdr:col>30</xdr:col>
                    <xdr:colOff>104775</xdr:colOff>
                    <xdr:row>1048544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 EPR SGSST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Gálvez Henao</dc:creator>
  <cp:lastModifiedBy>Leonardo Gálvez Henao</cp:lastModifiedBy>
  <dcterms:created xsi:type="dcterms:W3CDTF">2025-06-24T14:36:06Z</dcterms:created>
  <dcterms:modified xsi:type="dcterms:W3CDTF">2025-08-08T15:39:49Z</dcterms:modified>
</cp:coreProperties>
</file>